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Rate &amp; Bill Tracker\Rate&amp;BillTracker02012023\"/>
    </mc:Choice>
  </mc:AlternateContent>
  <bookViews>
    <workbookView xWindow="0" yWindow="0" windowWidth="28800" windowHeight="11700" activeTab="1"/>
  </bookViews>
  <sheets>
    <sheet name="Instructions" sheetId="5" r:id="rId1"/>
    <sheet name="Selected Data" sheetId="12" r:id="rId2"/>
    <sheet name="Rev Req't_Last Adopted" sheetId="8" r:id="rId3"/>
    <sheet name="Rev Req't_Base" sheetId="9" r:id="rId4"/>
    <sheet name="Total_Non-CAP_Avg" sheetId="1" r:id="rId5"/>
    <sheet name="Total_CAP_Avg" sheetId="11" r:id="rId6"/>
    <sheet name="Total_Non-CAP_Essential" sheetId="6" r:id="rId7"/>
    <sheet name="Total_CAP_Essential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9" i="12" l="1"/>
  <c r="Q31" i="12"/>
  <c r="Q30" i="12"/>
  <c r="Q28" i="12"/>
  <c r="H9" i="11" l="1"/>
  <c r="H9" i="1"/>
  <c r="L8" i="8" l="1"/>
  <c r="C9" i="11"/>
  <c r="C9" i="1"/>
  <c r="N20" i="7" l="1"/>
  <c r="M16" i="7"/>
  <c r="N15" i="7"/>
  <c r="N13" i="7"/>
  <c r="N25" i="7" s="1"/>
  <c r="M13" i="7"/>
  <c r="M20" i="7" s="1"/>
  <c r="L13" i="7"/>
  <c r="L23" i="7" s="1"/>
  <c r="N10" i="7"/>
  <c r="K9" i="7"/>
  <c r="L9" i="7" s="1"/>
  <c r="N13" i="6"/>
  <c r="N21" i="6" s="1"/>
  <c r="M13" i="6"/>
  <c r="M24" i="6" s="1"/>
  <c r="L13" i="6"/>
  <c r="L19" i="6" s="1"/>
  <c r="K9" i="6"/>
  <c r="L9" i="6" s="1"/>
  <c r="J13" i="11"/>
  <c r="I13" i="11"/>
  <c r="I10" i="11" s="1"/>
  <c r="H13" i="11"/>
  <c r="H10" i="11" s="1"/>
  <c r="H14" i="11" s="1"/>
  <c r="J10" i="11"/>
  <c r="J25" i="11" s="1"/>
  <c r="G9" i="11"/>
  <c r="J13" i="1"/>
  <c r="J10" i="1" s="1"/>
  <c r="J21" i="1" s="1"/>
  <c r="I13" i="1"/>
  <c r="I10" i="1" s="1"/>
  <c r="I24" i="1" s="1"/>
  <c r="H13" i="1"/>
  <c r="H10" i="1" s="1"/>
  <c r="H19" i="1" s="1"/>
  <c r="G9" i="1"/>
  <c r="M7" i="9"/>
  <c r="N5" i="9"/>
  <c r="N9" i="9" s="1"/>
  <c r="M5" i="9"/>
  <c r="M9" i="9" s="1"/>
  <c r="L5" i="9"/>
  <c r="L7" i="9" s="1"/>
  <c r="L3" i="9"/>
  <c r="K3" i="9"/>
  <c r="N8" i="8"/>
  <c r="M8" i="8"/>
  <c r="N7" i="8"/>
  <c r="M7" i="8"/>
  <c r="L7" i="8"/>
  <c r="N6" i="8"/>
  <c r="M6" i="8"/>
  <c r="L6" i="8"/>
  <c r="N5" i="8"/>
  <c r="M5" i="8"/>
  <c r="L5" i="8"/>
  <c r="L3" i="8"/>
  <c r="K3" i="8"/>
  <c r="N10" i="6" l="1"/>
  <c r="N16" i="6"/>
  <c r="N20" i="6"/>
  <c r="N24" i="6"/>
  <c r="L18" i="7"/>
  <c r="M18" i="7"/>
  <c r="M23" i="7"/>
  <c r="N23" i="7"/>
  <c r="N7" i="9"/>
  <c r="N19" i="6"/>
  <c r="M15" i="7"/>
  <c r="M24" i="7"/>
  <c r="M10" i="6"/>
  <c r="M20" i="6"/>
  <c r="M25" i="6"/>
  <c r="L15" i="6"/>
  <c r="M15" i="6"/>
  <c r="M17" i="6"/>
  <c r="L22" i="6"/>
  <c r="L14" i="6"/>
  <c r="N17" i="6"/>
  <c r="M22" i="6"/>
  <c r="M14" i="6"/>
  <c r="L18" i="6"/>
  <c r="N22" i="6"/>
  <c r="L17" i="6"/>
  <c r="N25" i="6"/>
  <c r="L10" i="6"/>
  <c r="N14" i="6"/>
  <c r="M19" i="6"/>
  <c r="L23" i="6"/>
  <c r="L20" i="6"/>
  <c r="L25" i="6"/>
  <c r="I19" i="1"/>
  <c r="J19" i="1"/>
  <c r="H14" i="1"/>
  <c r="H22" i="1"/>
  <c r="I14" i="1"/>
  <c r="I22" i="1"/>
  <c r="J14" i="1"/>
  <c r="J22" i="1"/>
  <c r="J16" i="1"/>
  <c r="J24" i="1"/>
  <c r="H17" i="1"/>
  <c r="H25" i="1"/>
  <c r="J17" i="1"/>
  <c r="J25" i="1"/>
  <c r="I20" i="11"/>
  <c r="I23" i="11"/>
  <c r="I15" i="11"/>
  <c r="I25" i="11"/>
  <c r="I17" i="11"/>
  <c r="I22" i="11"/>
  <c r="I14" i="11"/>
  <c r="I19" i="11"/>
  <c r="I24" i="11"/>
  <c r="I16" i="11"/>
  <c r="I21" i="11"/>
  <c r="I18" i="11"/>
  <c r="H23" i="11"/>
  <c r="H15" i="11"/>
  <c r="H20" i="11"/>
  <c r="H18" i="11"/>
  <c r="H25" i="11"/>
  <c r="H17" i="11"/>
  <c r="H22" i="11"/>
  <c r="H19" i="11"/>
  <c r="H24" i="11"/>
  <c r="H16" i="11"/>
  <c r="H21" i="11"/>
  <c r="J15" i="11"/>
  <c r="J23" i="11"/>
  <c r="I25" i="1"/>
  <c r="J18" i="11"/>
  <c r="L16" i="7"/>
  <c r="N18" i="7"/>
  <c r="M21" i="7"/>
  <c r="L24" i="7"/>
  <c r="I17" i="1"/>
  <c r="H20" i="1"/>
  <c r="J21" i="11"/>
  <c r="H18" i="1"/>
  <c r="I23" i="1"/>
  <c r="J16" i="11"/>
  <c r="J24" i="11"/>
  <c r="M23" i="6"/>
  <c r="L14" i="7"/>
  <c r="N16" i="7"/>
  <c r="M19" i="7"/>
  <c r="L22" i="7"/>
  <c r="N24" i="7"/>
  <c r="H23" i="1"/>
  <c r="N21" i="7"/>
  <c r="L6" i="9"/>
  <c r="N8" i="9"/>
  <c r="I15" i="1"/>
  <c r="J20" i="1"/>
  <c r="M6" i="9"/>
  <c r="L9" i="9"/>
  <c r="J15" i="1"/>
  <c r="I18" i="1"/>
  <c r="H21" i="1"/>
  <c r="J23" i="1"/>
  <c r="J19" i="11"/>
  <c r="N15" i="6"/>
  <c r="M18" i="6"/>
  <c r="L21" i="6"/>
  <c r="N23" i="6"/>
  <c r="M14" i="7"/>
  <c r="L17" i="7"/>
  <c r="N19" i="7"/>
  <c r="M22" i="7"/>
  <c r="L25" i="7"/>
  <c r="M8" i="9"/>
  <c r="L19" i="7"/>
  <c r="N6" i="9"/>
  <c r="H16" i="1"/>
  <c r="J18" i="1"/>
  <c r="I21" i="1"/>
  <c r="H24" i="1"/>
  <c r="J14" i="11"/>
  <c r="J22" i="11"/>
  <c r="L16" i="6"/>
  <c r="N18" i="6"/>
  <c r="M21" i="6"/>
  <c r="L24" i="6"/>
  <c r="L10" i="7"/>
  <c r="N14" i="7"/>
  <c r="M17" i="7"/>
  <c r="L20" i="7"/>
  <c r="N22" i="7"/>
  <c r="M25" i="7"/>
  <c r="J20" i="11"/>
  <c r="L21" i="7"/>
  <c r="L8" i="9"/>
  <c r="H15" i="1"/>
  <c r="I20" i="1"/>
  <c r="I16" i="1"/>
  <c r="J17" i="11"/>
  <c r="M16" i="6"/>
  <c r="M10" i="7"/>
  <c r="L15" i="7"/>
  <c r="N17" i="7"/>
  <c r="I13" i="7" l="1"/>
  <c r="I25" i="7" s="1"/>
  <c r="H13" i="7"/>
  <c r="H20" i="7" s="1"/>
  <c r="G13" i="7"/>
  <c r="G23" i="7" s="1"/>
  <c r="I10" i="7"/>
  <c r="H10" i="7"/>
  <c r="F9" i="7"/>
  <c r="G9" i="7" s="1"/>
  <c r="B9" i="7" s="1"/>
  <c r="A9" i="7"/>
  <c r="I13" i="6"/>
  <c r="I21" i="6" s="1"/>
  <c r="H13" i="6"/>
  <c r="H24" i="6" s="1"/>
  <c r="G13" i="6"/>
  <c r="G19" i="6" s="1"/>
  <c r="F9" i="6"/>
  <c r="G9" i="6" s="1"/>
  <c r="B9" i="6" s="1"/>
  <c r="A9" i="6"/>
  <c r="E13" i="11"/>
  <c r="E10" i="11" s="1"/>
  <c r="D13" i="11"/>
  <c r="D10" i="11" s="1"/>
  <c r="C13" i="11"/>
  <c r="C10" i="11" s="1"/>
  <c r="B9" i="11"/>
  <c r="E13" i="1"/>
  <c r="E10" i="1" s="1"/>
  <c r="E24" i="1" s="1"/>
  <c r="D13" i="1"/>
  <c r="D10" i="1" s="1"/>
  <c r="D19" i="1" s="1"/>
  <c r="C13" i="1"/>
  <c r="C10" i="1" s="1"/>
  <c r="C22" i="1" s="1"/>
  <c r="B9" i="1"/>
  <c r="I5" i="9"/>
  <c r="I9" i="9" s="1"/>
  <c r="H5" i="9"/>
  <c r="H7" i="9" s="1"/>
  <c r="G5" i="9"/>
  <c r="G7" i="9" s="1"/>
  <c r="D5" i="9"/>
  <c r="C5" i="9"/>
  <c r="B5" i="9"/>
  <c r="G3" i="9"/>
  <c r="F3" i="9"/>
  <c r="A3" i="9"/>
  <c r="I8" i="8"/>
  <c r="H8" i="8"/>
  <c r="G8" i="8"/>
  <c r="I7" i="8"/>
  <c r="H7" i="8"/>
  <c r="G7" i="8"/>
  <c r="I6" i="8"/>
  <c r="H6" i="8"/>
  <c r="G6" i="8"/>
  <c r="I5" i="8"/>
  <c r="H5" i="8"/>
  <c r="G5" i="8"/>
  <c r="D5" i="8"/>
  <c r="C5" i="8"/>
  <c r="B5" i="8"/>
  <c r="G3" i="8"/>
  <c r="F3" i="8"/>
  <c r="A3" i="8"/>
  <c r="H10" i="6" l="1"/>
  <c r="H15" i="7"/>
  <c r="I15" i="7"/>
  <c r="I7" i="9"/>
  <c r="G18" i="7"/>
  <c r="H18" i="7"/>
  <c r="I20" i="7"/>
  <c r="H23" i="7"/>
  <c r="I23" i="7"/>
  <c r="G17" i="6"/>
  <c r="G20" i="6"/>
  <c r="G25" i="6"/>
  <c r="G10" i="6"/>
  <c r="G22" i="6"/>
  <c r="I15" i="6"/>
  <c r="I19" i="6"/>
  <c r="I14" i="6"/>
  <c r="I23" i="6"/>
  <c r="H15" i="6"/>
  <c r="I24" i="6"/>
  <c r="I10" i="6"/>
  <c r="H19" i="6"/>
  <c r="I16" i="6"/>
  <c r="I20" i="6"/>
  <c r="H25" i="6"/>
  <c r="H17" i="6"/>
  <c r="H22" i="6"/>
  <c r="G14" i="6"/>
  <c r="G18" i="6"/>
  <c r="I22" i="6"/>
  <c r="H14" i="6"/>
  <c r="H18" i="6"/>
  <c r="H23" i="6"/>
  <c r="D17" i="1"/>
  <c r="E19" i="1"/>
  <c r="D22" i="1"/>
  <c r="E14" i="1"/>
  <c r="E22" i="1"/>
  <c r="D25" i="1"/>
  <c r="D14" i="1"/>
  <c r="D23" i="11"/>
  <c r="D15" i="11"/>
  <c r="D21" i="11"/>
  <c r="D18" i="11"/>
  <c r="D20" i="11"/>
  <c r="D25" i="11"/>
  <c r="D17" i="11"/>
  <c r="D19" i="11"/>
  <c r="D22" i="11"/>
  <c r="D14" i="11"/>
  <c r="D24" i="11"/>
  <c r="D16" i="11"/>
  <c r="E20" i="11"/>
  <c r="E23" i="11"/>
  <c r="E25" i="11"/>
  <c r="E17" i="11"/>
  <c r="E22" i="11"/>
  <c r="E14" i="11"/>
  <c r="E18" i="11"/>
  <c r="E15" i="11"/>
  <c r="E19" i="11"/>
  <c r="E24" i="11"/>
  <c r="E16" i="11"/>
  <c r="E21" i="11"/>
  <c r="C18" i="11"/>
  <c r="C23" i="11"/>
  <c r="C15" i="11"/>
  <c r="C20" i="11"/>
  <c r="C22" i="11"/>
  <c r="C14" i="11"/>
  <c r="C24" i="11"/>
  <c r="C21" i="11"/>
  <c r="C25" i="11"/>
  <c r="C17" i="11"/>
  <c r="C16" i="11"/>
  <c r="C19" i="11"/>
  <c r="C17" i="1"/>
  <c r="C25" i="1"/>
  <c r="C15" i="1"/>
  <c r="E17" i="1"/>
  <c r="D20" i="1"/>
  <c r="C23" i="1"/>
  <c r="E25" i="1"/>
  <c r="G21" i="7"/>
  <c r="G15" i="6"/>
  <c r="I17" i="6"/>
  <c r="H20" i="6"/>
  <c r="G23" i="6"/>
  <c r="I25" i="6"/>
  <c r="G16" i="7"/>
  <c r="I18" i="7"/>
  <c r="H21" i="7"/>
  <c r="G24" i="7"/>
  <c r="G8" i="9"/>
  <c r="I8" i="9"/>
  <c r="C18" i="1"/>
  <c r="G9" i="9"/>
  <c r="E15" i="1"/>
  <c r="C21" i="1"/>
  <c r="H16" i="7"/>
  <c r="G19" i="7"/>
  <c r="I21" i="7"/>
  <c r="H24" i="7"/>
  <c r="G6" i="9"/>
  <c r="D15" i="1"/>
  <c r="D23" i="1"/>
  <c r="H6" i="9"/>
  <c r="D18" i="1"/>
  <c r="E23" i="1"/>
  <c r="I6" i="9"/>
  <c r="C16" i="1"/>
  <c r="E18" i="1"/>
  <c r="D21" i="1"/>
  <c r="C24" i="1"/>
  <c r="G14" i="7"/>
  <c r="I16" i="7"/>
  <c r="H19" i="7"/>
  <c r="G22" i="7"/>
  <c r="I24" i="7"/>
  <c r="H8" i="9"/>
  <c r="E20" i="1"/>
  <c r="H9" i="9"/>
  <c r="D16" i="1"/>
  <c r="C19" i="1"/>
  <c r="E21" i="1"/>
  <c r="D24" i="1"/>
  <c r="G16" i="6"/>
  <c r="I18" i="6"/>
  <c r="H21" i="6"/>
  <c r="G24" i="6"/>
  <c r="H14" i="7"/>
  <c r="G17" i="7"/>
  <c r="I19" i="7"/>
  <c r="H22" i="7"/>
  <c r="G25" i="7"/>
  <c r="C20" i="1"/>
  <c r="G21" i="6"/>
  <c r="C14" i="1"/>
  <c r="E16" i="1"/>
  <c r="H16" i="6"/>
  <c r="G10" i="7"/>
  <c r="I14" i="7"/>
  <c r="H17" i="7"/>
  <c r="G20" i="7"/>
  <c r="I22" i="7"/>
  <c r="H25" i="7"/>
  <c r="G15" i="7"/>
  <c r="I17" i="7"/>
  <c r="Q6" i="12" l="1"/>
  <c r="I9" i="11"/>
  <c r="D9" i="11"/>
  <c r="C26" i="11" l="1"/>
  <c r="C27" i="11" s="1"/>
  <c r="J26" i="11"/>
  <c r="H26" i="11"/>
  <c r="H27" i="11" s="1"/>
  <c r="D26" i="11"/>
  <c r="E26" i="11"/>
  <c r="I26" i="11"/>
  <c r="E27" i="11" l="1"/>
  <c r="D27" i="11"/>
  <c r="I27" i="11"/>
  <c r="J27" i="11"/>
  <c r="B3" i="9" l="1"/>
  <c r="A8" i="8" l="1"/>
  <c r="A7" i="8"/>
  <c r="F7" i="8" s="1"/>
  <c r="A6" i="8"/>
  <c r="F6" i="8" l="1"/>
  <c r="K7" i="8"/>
  <c r="K8" i="8"/>
  <c r="F8" i="8"/>
  <c r="K6" i="8"/>
  <c r="C9" i="9" l="1"/>
  <c r="C8" i="9"/>
  <c r="C7" i="9"/>
  <c r="D9" i="9"/>
  <c r="D8" i="9"/>
  <c r="D7" i="9"/>
  <c r="B9" i="9"/>
  <c r="B8" i="9"/>
  <c r="B7" i="9"/>
  <c r="N10" i="9"/>
  <c r="L10" i="9"/>
  <c r="L12" i="9" s="1"/>
  <c r="M10" i="9"/>
  <c r="M12" i="9" s="1"/>
  <c r="M13" i="9" l="1"/>
  <c r="L13" i="9"/>
  <c r="N12" i="9" l="1"/>
  <c r="N13" i="9" s="1"/>
  <c r="D13" i="7" l="1"/>
  <c r="M9" i="7"/>
  <c r="C13" i="6"/>
  <c r="M9" i="6"/>
  <c r="D10" i="7" l="1"/>
  <c r="C10" i="6"/>
  <c r="D10" i="6"/>
  <c r="C10" i="7"/>
  <c r="D13" i="6"/>
  <c r="C9" i="7"/>
  <c r="H9" i="7"/>
  <c r="B13" i="7"/>
  <c r="B10" i="7"/>
  <c r="C13" i="7"/>
  <c r="C9" i="6"/>
  <c r="H9" i="6"/>
  <c r="B13" i="6"/>
  <c r="B10" i="6"/>
  <c r="D16" i="6" l="1"/>
  <c r="G26" i="6"/>
  <c r="G27" i="6" s="1"/>
  <c r="D20" i="6"/>
  <c r="C15" i="6"/>
  <c r="C14" i="6"/>
  <c r="C16" i="6"/>
  <c r="D15" i="6"/>
  <c r="N26" i="7"/>
  <c r="C15" i="7"/>
  <c r="H26" i="6"/>
  <c r="B14" i="7"/>
  <c r="N26" i="6"/>
  <c r="I26" i="7"/>
  <c r="D21" i="7"/>
  <c r="C21" i="7"/>
  <c r="B17" i="7"/>
  <c r="D14" i="7"/>
  <c r="D19" i="7"/>
  <c r="B21" i="7"/>
  <c r="D20" i="7"/>
  <c r="C19" i="7"/>
  <c r="B18" i="7"/>
  <c r="B23" i="7"/>
  <c r="D16" i="7"/>
  <c r="D23" i="7"/>
  <c r="C23" i="7"/>
  <c r="B19" i="7"/>
  <c r="B22" i="7"/>
  <c r="D25" i="7"/>
  <c r="C16" i="7"/>
  <c r="C24" i="7"/>
  <c r="B25" i="7"/>
  <c r="C18" i="7"/>
  <c r="D15" i="7"/>
  <c r="D18" i="7"/>
  <c r="D24" i="7"/>
  <c r="H26" i="7"/>
  <c r="C14" i="7"/>
  <c r="C25" i="7"/>
  <c r="B16" i="7"/>
  <c r="B24" i="7"/>
  <c r="C17" i="7"/>
  <c r="C20" i="7"/>
  <c r="B15" i="7"/>
  <c r="M26" i="7"/>
  <c r="D17" i="7"/>
  <c r="D22" i="7"/>
  <c r="C22" i="7"/>
  <c r="B20" i="7"/>
  <c r="L26" i="7"/>
  <c r="L27" i="7" s="1"/>
  <c r="G26" i="7"/>
  <c r="G27" i="7" s="1"/>
  <c r="D25" i="6"/>
  <c r="C25" i="6"/>
  <c r="B23" i="6"/>
  <c r="B14" i="6"/>
  <c r="D24" i="6"/>
  <c r="C21" i="6"/>
  <c r="B21" i="6"/>
  <c r="D21" i="6"/>
  <c r="C19" i="6"/>
  <c r="B17" i="6"/>
  <c r="C17" i="6"/>
  <c r="D23" i="6"/>
  <c r="C18" i="6"/>
  <c r="B18" i="6"/>
  <c r="B24" i="6"/>
  <c r="D17" i="6"/>
  <c r="D19" i="6"/>
  <c r="C20" i="6"/>
  <c r="B22" i="6"/>
  <c r="M26" i="6"/>
  <c r="B15" i="6"/>
  <c r="D18" i="6"/>
  <c r="C23" i="6"/>
  <c r="B16" i="6"/>
  <c r="B20" i="6"/>
  <c r="D14" i="6"/>
  <c r="C24" i="6"/>
  <c r="D22" i="6"/>
  <c r="C22" i="6"/>
  <c r="B19" i="6"/>
  <c r="B25" i="6"/>
  <c r="I26" i="6"/>
  <c r="L26" i="6"/>
  <c r="L27" i="6" s="1"/>
  <c r="I27" i="6" l="1"/>
  <c r="H27" i="6"/>
  <c r="M27" i="7"/>
  <c r="D26" i="6"/>
  <c r="C26" i="6"/>
  <c r="B26" i="7"/>
  <c r="B27" i="7" s="1"/>
  <c r="N27" i="7"/>
  <c r="D26" i="7"/>
  <c r="C26" i="7"/>
  <c r="H27" i="7"/>
  <c r="I27" i="7"/>
  <c r="M27" i="6"/>
  <c r="N27" i="6"/>
  <c r="B26" i="6"/>
  <c r="B27" i="6" s="1"/>
  <c r="C27" i="7" l="1"/>
  <c r="D27" i="6"/>
  <c r="D27" i="7"/>
  <c r="C27" i="6"/>
  <c r="I9" i="1" l="1"/>
  <c r="D9" i="1" l="1"/>
  <c r="D26" i="1" l="1"/>
  <c r="E26" i="1"/>
  <c r="C26" i="1"/>
  <c r="H26" i="1"/>
  <c r="H27" i="1" s="1"/>
  <c r="I26" i="1"/>
  <c r="J26" i="1"/>
  <c r="D27" i="1" l="1"/>
  <c r="E27" i="1"/>
  <c r="C27" i="1"/>
  <c r="J27" i="1"/>
  <c r="I27" i="1"/>
  <c r="C6" i="9" l="1"/>
  <c r="D6" i="9"/>
  <c r="B6" i="9"/>
  <c r="G9" i="8" l="1"/>
  <c r="G11" i="8" s="1"/>
  <c r="G10" i="9"/>
  <c r="G12" i="9" s="1"/>
  <c r="G13" i="9" s="1"/>
  <c r="B10" i="9"/>
  <c r="B12" i="9" s="1"/>
  <c r="G12" i="8" l="1"/>
  <c r="B13" i="9"/>
  <c r="H9" i="8"/>
  <c r="H11" i="8" s="1"/>
  <c r="C10" i="9"/>
  <c r="C12" i="9" s="1"/>
  <c r="H10" i="9"/>
  <c r="H12" i="9" s="1"/>
  <c r="C13" i="9" l="1"/>
  <c r="H13" i="9"/>
  <c r="H12" i="8"/>
  <c r="I9" i="8"/>
  <c r="I11" i="8" s="1"/>
  <c r="I12" i="8" s="1"/>
  <c r="I10" i="9"/>
  <c r="I12" i="9" s="1"/>
  <c r="I13" i="9" s="1"/>
  <c r="D10" i="9"/>
  <c r="D12" i="9" s="1"/>
  <c r="D13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C6" i="8"/>
  <c r="C9" i="8" s="1"/>
  <c r="C11" i="8" s="1"/>
  <c r="C12" i="8" s="1"/>
  <c r="D7" i="8"/>
  <c r="D8" i="8"/>
  <c r="M11" i="8" l="1"/>
  <c r="M12" i="8" s="1"/>
  <c r="N9" i="8"/>
  <c r="N11" i="8" s="1"/>
  <c r="N12" i="8" s="1"/>
  <c r="D6" i="8"/>
  <c r="D9" i="8" s="1"/>
  <c r="D11" i="8" s="1"/>
  <c r="D12" i="8" s="1"/>
</calcChain>
</file>

<file path=xl/sharedStrings.xml><?xml version="1.0" encoding="utf-8"?>
<sst xmlns="http://schemas.openxmlformats.org/spreadsheetml/2006/main" count="330" uniqueCount="74">
  <si>
    <t>SUMMARY SHEET FOR ALL RATEMAKING AREAS</t>
  </si>
  <si>
    <t>Scenario</t>
  </si>
  <si>
    <t>Total Bill</t>
  </si>
  <si>
    <t>CAP/NON-CAP</t>
  </si>
  <si>
    <t>CAP</t>
  </si>
  <si>
    <t>Usage Level</t>
  </si>
  <si>
    <t>Essential (6 CCF)</t>
  </si>
  <si>
    <t>Non-CAP</t>
  </si>
  <si>
    <t>Monthly</t>
  </si>
  <si>
    <t>Annual</t>
  </si>
  <si>
    <t>Usage</t>
  </si>
  <si>
    <t>Essential (6 CCF) CAP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</si>
  <si>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</si>
  <si>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</si>
  <si>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</si>
  <si>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</si>
  <si>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</si>
  <si>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</si>
  <si>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</si>
  <si>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</si>
  <si>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</si>
  <si>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</si>
  <si>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</si>
  <si>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</si>
  <si>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</si>
  <si>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</si>
  <si>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</si>
  <si>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% Change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</si>
  <si>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</si>
  <si>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</si>
  <si>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</si>
  <si>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</si>
  <si>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</si>
  <si>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</si>
  <si>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</si>
  <si>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</si>
  <si>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</si>
  <si>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</si>
  <si>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</si>
  <si>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</si>
  <si>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Active</t>
  </si>
  <si>
    <t>Pending - Filed</t>
  </si>
  <si>
    <t>Pending - New Filing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</si>
  <si>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</si>
  <si>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</si>
  <si>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</si>
  <si>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</si>
  <si>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</si>
  <si>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</si>
  <si>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</si>
  <si>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</si>
  <si>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</si>
  <si>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</si>
  <si>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</si>
  <si>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List of currently open proceedings that exceed the threshold for use of the affordability metrics (proceedings shaded gray filed prior to D.22-08-023):</t>
  </si>
  <si>
    <t>B</t>
  </si>
  <si>
    <t>C</t>
  </si>
  <si>
    <t>D</t>
  </si>
  <si>
    <t>E</t>
  </si>
  <si>
    <t>F</t>
  </si>
  <si>
    <t>List of currently open proceedings for which affordability metrics have been filed:</t>
  </si>
  <si>
    <t>List of currently open proceedings that do not exceed the threshold for use of the affordability metrics (proceedings shaded gray filed prior to D.22-08-023):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</si>
  <si>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</si>
  <si>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</si>
  <si>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</si>
  <si>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</si>
  <si>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</si>
  <si>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Summary of Selected Data - WD draft based on CforAT 11-30-22 comments in Affordability proceeding</t>
  </si>
  <si>
    <t>None</t>
  </si>
  <si>
    <t>L.A. DIVISION</t>
  </si>
  <si>
    <t>FONTANA</t>
  </si>
  <si>
    <t>SAN GABRIEL VALLEY WATER COMPANY</t>
  </si>
  <si>
    <t>A.22-01-003</t>
  </si>
  <si>
    <t>2022 GRC - Test Year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</si>
</sst>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165" fontId="0" fillId="0" borderId="5" xfId="1" applyNumberFormat="1" applyFont="1" applyBorder="1" applyAlignment="1">
      <alignment horizontal="center"/>
    </xf>
    <xf numFmtId="165" fontId="0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0" fontId="0" fillId="0" borderId="0" xfId="0"/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liance\Monthly%20Energy%20Contracts%20Report\2014-08-August\Archive\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GVWC%20LA%20Division%20Rates%20Bill%20Calculator_TEMPLATE_2022.12.13%20(00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GVWC%20Fontana%20Division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LANK%20Rates%20Bill%20Calculator_DRAFT%20TEMPLATE_2021%20G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/>
      <sheetData sheetId="3">
        <row r="13">
          <cell r="B13">
            <v>2024</v>
          </cell>
          <cell r="C13">
            <v>2025</v>
          </cell>
          <cell r="D13">
            <v>2026</v>
          </cell>
        </row>
        <row r="31">
          <cell r="B31">
            <v>92613700</v>
          </cell>
        </row>
        <row r="34">
          <cell r="B34">
            <v>0</v>
          </cell>
          <cell r="C34">
            <v>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2386700</v>
          </cell>
          <cell r="C36">
            <v>6305100</v>
          </cell>
          <cell r="D36">
            <v>0</v>
          </cell>
        </row>
      </sheetData>
      <sheetData sheetId="4">
        <row r="4">
          <cell r="E4">
            <v>92613700</v>
          </cell>
        </row>
        <row r="5">
          <cell r="A5" t="str">
            <v>Pending - Filed</v>
          </cell>
          <cell r="H5">
            <v>-1462600</v>
          </cell>
          <cell r="L5">
            <v>2023</v>
          </cell>
        </row>
        <row r="6">
          <cell r="A6" t="str">
            <v>Pending - Filed</v>
          </cell>
          <cell r="H6">
            <v>0</v>
          </cell>
          <cell r="L6">
            <v>2023</v>
          </cell>
        </row>
        <row r="7">
          <cell r="A7" t="str">
            <v>Pending - Filed</v>
          </cell>
          <cell r="H7">
            <v>0</v>
          </cell>
          <cell r="L7">
            <v>2023</v>
          </cell>
        </row>
        <row r="8">
          <cell r="A8" t="str">
            <v>Anticipated</v>
          </cell>
          <cell r="H8">
            <v>2386700</v>
          </cell>
          <cell r="L8">
            <v>2024</v>
          </cell>
        </row>
        <row r="9">
          <cell r="A9" t="str">
            <v>Anticipated</v>
          </cell>
          <cell r="H9">
            <v>6305100</v>
          </cell>
          <cell r="L9">
            <v>2025</v>
          </cell>
        </row>
        <row r="10">
          <cell r="H10">
            <v>0</v>
          </cell>
          <cell r="L10" t="str">
            <v xml:space="preserve"> </v>
          </cell>
        </row>
        <row r="11">
          <cell r="H11">
            <v>0</v>
          </cell>
          <cell r="L11" t="str">
            <v xml:space="preserve"> </v>
          </cell>
        </row>
        <row r="12">
          <cell r="H12">
            <v>0</v>
          </cell>
          <cell r="L12" t="str">
            <v xml:space="preserve"> </v>
          </cell>
        </row>
        <row r="13">
          <cell r="H13">
            <v>0</v>
          </cell>
          <cell r="L13" t="str">
            <v xml:space="preserve"> </v>
          </cell>
        </row>
        <row r="14">
          <cell r="H14">
            <v>0</v>
          </cell>
          <cell r="L14" t="str">
            <v xml:space="preserve"> </v>
          </cell>
        </row>
        <row r="15">
          <cell r="H15">
            <v>0</v>
          </cell>
          <cell r="L15" t="str">
            <v xml:space="preserve"> </v>
          </cell>
        </row>
        <row r="16">
          <cell r="H16">
            <v>0</v>
          </cell>
          <cell r="L16" t="str">
            <v xml:space="preserve"> </v>
          </cell>
        </row>
        <row r="17">
          <cell r="H17">
            <v>0</v>
          </cell>
          <cell r="L17" t="str">
            <v xml:space="preserve"> </v>
          </cell>
        </row>
        <row r="18">
          <cell r="H18">
            <v>0</v>
          </cell>
          <cell r="L18" t="str">
            <v xml:space="preserve"> </v>
          </cell>
        </row>
        <row r="19">
          <cell r="H19">
            <v>0</v>
          </cell>
          <cell r="L19" t="str">
            <v xml:space="preserve"> </v>
          </cell>
        </row>
        <row r="20">
          <cell r="H20">
            <v>0</v>
          </cell>
          <cell r="L20" t="str">
            <v xml:space="preserve"> </v>
          </cell>
        </row>
        <row r="21">
          <cell r="H21">
            <v>0</v>
          </cell>
          <cell r="L21" t="str">
            <v xml:space="preserve"> </v>
          </cell>
        </row>
        <row r="22">
          <cell r="H22">
            <v>0</v>
          </cell>
          <cell r="L22" t="str">
            <v xml:space="preserve"> </v>
          </cell>
        </row>
        <row r="23">
          <cell r="H23">
            <v>0</v>
          </cell>
          <cell r="L23" t="str">
            <v xml:space="preserve"> </v>
          </cell>
        </row>
        <row r="24">
          <cell r="H24">
            <v>0</v>
          </cell>
          <cell r="L24" t="str">
            <v xml:space="preserve"> </v>
          </cell>
        </row>
        <row r="25">
          <cell r="H25">
            <v>0</v>
          </cell>
          <cell r="L25" t="str">
            <v xml:space="preserve"> </v>
          </cell>
        </row>
        <row r="26">
          <cell r="H26">
            <v>0</v>
          </cell>
          <cell r="L26" t="str">
            <v xml:space="preserve"> </v>
          </cell>
        </row>
        <row r="27">
          <cell r="H27">
            <v>0</v>
          </cell>
          <cell r="L27" t="str">
            <v xml:space="preserve"> </v>
          </cell>
        </row>
        <row r="28">
          <cell r="H28">
            <v>0</v>
          </cell>
          <cell r="L28" t="str">
            <v xml:space="preserve"> </v>
          </cell>
        </row>
        <row r="29">
          <cell r="H29">
            <v>0</v>
          </cell>
          <cell r="L29" t="str">
            <v xml:space="preserve"> </v>
          </cell>
        </row>
        <row r="30">
          <cell r="H30">
            <v>0</v>
          </cell>
          <cell r="L30" t="str">
            <v xml:space="preserve"> </v>
          </cell>
        </row>
        <row r="31">
          <cell r="H31">
            <v>0</v>
          </cell>
          <cell r="L31" t="str">
            <v xml:space="preserve"> </v>
          </cell>
        </row>
        <row r="32">
          <cell r="H32">
            <v>0</v>
          </cell>
          <cell r="L32" t="str">
            <v xml:space="preserve"> </v>
          </cell>
        </row>
        <row r="33">
          <cell r="H33">
            <v>0</v>
          </cell>
          <cell r="L33" t="str">
            <v xml:space="preserve"> </v>
          </cell>
        </row>
        <row r="34">
          <cell r="H34">
            <v>0</v>
          </cell>
          <cell r="L34" t="str">
            <v xml:space="preserve"> </v>
          </cell>
        </row>
        <row r="35">
          <cell r="H35">
            <v>0</v>
          </cell>
          <cell r="L35" t="str">
            <v xml:space="preserve"> </v>
          </cell>
        </row>
        <row r="36">
          <cell r="H36">
            <v>0</v>
          </cell>
          <cell r="L36" t="str">
            <v xml:space="preserve"> </v>
          </cell>
        </row>
        <row r="37">
          <cell r="H37">
            <v>0</v>
          </cell>
          <cell r="L37" t="str">
            <v xml:space="preserve"> </v>
          </cell>
        </row>
        <row r="38">
          <cell r="H38">
            <v>0</v>
          </cell>
          <cell r="L38" t="str">
            <v xml:space="preserve"> </v>
          </cell>
        </row>
        <row r="39">
          <cell r="H39">
            <v>0</v>
          </cell>
          <cell r="L39" t="str">
            <v xml:space="preserve"> </v>
          </cell>
        </row>
        <row r="40">
          <cell r="H40">
            <v>0</v>
          </cell>
          <cell r="L40" t="str">
            <v xml:space="preserve"> </v>
          </cell>
        </row>
        <row r="41">
          <cell r="H41">
            <v>0</v>
          </cell>
          <cell r="L41" t="str">
            <v xml:space="preserve"> </v>
          </cell>
        </row>
        <row r="42">
          <cell r="H42">
            <v>0</v>
          </cell>
          <cell r="L42" t="str">
            <v xml:space="preserve"> </v>
          </cell>
        </row>
        <row r="43">
          <cell r="H43">
            <v>0</v>
          </cell>
          <cell r="L43" t="str">
            <v xml:space="preserve"> </v>
          </cell>
        </row>
        <row r="44">
          <cell r="H44">
            <v>0</v>
          </cell>
          <cell r="L44" t="str">
            <v xml:space="preserve"> </v>
          </cell>
        </row>
        <row r="45">
          <cell r="H45">
            <v>0</v>
          </cell>
          <cell r="L45" t="str">
            <v xml:space="preserve"> </v>
          </cell>
        </row>
        <row r="46">
          <cell r="H46">
            <v>0</v>
          </cell>
          <cell r="L46" t="str">
            <v xml:space="preserve"> </v>
          </cell>
        </row>
        <row r="47">
          <cell r="H47">
            <v>0</v>
          </cell>
          <cell r="L47" t="str">
            <v xml:space="preserve"> </v>
          </cell>
        </row>
        <row r="48">
          <cell r="H48">
            <v>0</v>
          </cell>
          <cell r="L48" t="str">
            <v xml:space="preserve"> </v>
          </cell>
        </row>
        <row r="49">
          <cell r="H49">
            <v>0</v>
          </cell>
          <cell r="L49" t="str">
            <v xml:space="preserve"> </v>
          </cell>
        </row>
        <row r="50"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(11 CCFS)</v>
          </cell>
          <cell r="C4" t="str">
            <v>Average (11 CCFS)</v>
          </cell>
          <cell r="D4" t="str">
            <v>Average (11 CCFS)</v>
          </cell>
          <cell r="E4" t="str">
            <v>Average (11 CCFS)</v>
          </cell>
          <cell r="F4" t="str">
            <v>Average (11 CCFS)</v>
          </cell>
          <cell r="G4" t="str">
            <v>Average (11 CCFS)</v>
          </cell>
          <cell r="H4" t="str">
            <v>Average (11 CCFS)</v>
          </cell>
          <cell r="I4" t="str">
            <v>Average (11 CCFS)</v>
          </cell>
          <cell r="J4" t="str">
            <v>Average (11 CCFS)</v>
          </cell>
          <cell r="K4" t="str">
            <v>Average (11 CCFS)</v>
          </cell>
          <cell r="L4" t="str">
            <v>Average (11 CCFS)</v>
          </cell>
          <cell r="M4" t="str">
            <v>Average (11 CCFS)</v>
          </cell>
          <cell r="N4" t="str">
            <v>Average (11 CCFS)</v>
          </cell>
          <cell r="O4" t="str">
            <v>Average (11 CCFS)</v>
          </cell>
          <cell r="P4" t="str">
            <v>Average (11 CCFS)</v>
          </cell>
          <cell r="Q4" t="str">
            <v>Average (11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2024</v>
          </cell>
          <cell r="D7">
            <v>2025</v>
          </cell>
          <cell r="E7">
            <v>2026</v>
          </cell>
          <cell r="F7" t="str">
            <v>Current</v>
          </cell>
          <cell r="G7">
            <v>2024</v>
          </cell>
          <cell r="H7">
            <v>2025</v>
          </cell>
          <cell r="I7">
            <v>2026</v>
          </cell>
          <cell r="J7" t="str">
            <v>Current</v>
          </cell>
          <cell r="K7">
            <v>2024</v>
          </cell>
          <cell r="L7">
            <v>2025</v>
          </cell>
          <cell r="M7">
            <v>2026</v>
          </cell>
          <cell r="N7" t="str">
            <v>Current</v>
          </cell>
          <cell r="O7">
            <v>2024</v>
          </cell>
          <cell r="P7">
            <v>2025</v>
          </cell>
          <cell r="Q7">
            <v>2026</v>
          </cell>
          <cell r="R7" t="str">
            <v>Current</v>
          </cell>
          <cell r="S7">
            <v>2024</v>
          </cell>
          <cell r="T7">
            <v>2025</v>
          </cell>
          <cell r="U7">
            <v>2026</v>
          </cell>
          <cell r="V7" t="str">
            <v>Current</v>
          </cell>
          <cell r="W7">
            <v>2024</v>
          </cell>
          <cell r="X7">
            <v>2025</v>
          </cell>
          <cell r="Y7">
            <v>2026</v>
          </cell>
          <cell r="Z7" t="str">
            <v>Current</v>
          </cell>
          <cell r="AA7">
            <v>2024</v>
          </cell>
          <cell r="AB7">
            <v>2025</v>
          </cell>
          <cell r="AC7">
            <v>2026</v>
          </cell>
          <cell r="AD7" t="str">
            <v>Current</v>
          </cell>
          <cell r="AE7">
            <v>2024</v>
          </cell>
          <cell r="AF7">
            <v>2025</v>
          </cell>
          <cell r="AG7">
            <v>2026</v>
          </cell>
        </row>
        <row r="8">
          <cell r="A8" t="str">
            <v>January</v>
          </cell>
          <cell r="C8">
            <v>74.260000000000005</v>
          </cell>
          <cell r="D8">
            <v>77.649999999999991</v>
          </cell>
          <cell r="E8">
            <v>81.08</v>
          </cell>
          <cell r="G8">
            <v>76.160000000000011</v>
          </cell>
          <cell r="H8">
            <v>77.151199999999989</v>
          </cell>
          <cell r="I8">
            <v>80.61</v>
          </cell>
          <cell r="K8">
            <v>63.910000000000004</v>
          </cell>
          <cell r="L8">
            <v>67.3</v>
          </cell>
          <cell r="M8">
            <v>70.73</v>
          </cell>
          <cell r="O8">
            <v>61.89</v>
          </cell>
          <cell r="P8">
            <v>63.388399999999997</v>
          </cell>
          <cell r="Q8">
            <v>66.849999999999994</v>
          </cell>
          <cell r="S8">
            <v>52.78</v>
          </cell>
          <cell r="T8">
            <v>55.17</v>
          </cell>
          <cell r="U8">
            <v>57.59</v>
          </cell>
          <cell r="W8">
            <v>51.89</v>
          </cell>
          <cell r="X8">
            <v>52.98</v>
          </cell>
          <cell r="Y8">
            <v>55.42</v>
          </cell>
          <cell r="AA8">
            <v>42.430000000000007</v>
          </cell>
          <cell r="AB8">
            <v>44.82</v>
          </cell>
          <cell r="AC8">
            <v>47.24</v>
          </cell>
          <cell r="AE8">
            <v>39.640000000000008</v>
          </cell>
          <cell r="AF8">
            <v>40.729999999999997</v>
          </cell>
          <cell r="AG8">
            <v>43.17</v>
          </cell>
        </row>
        <row r="9">
          <cell r="A9" t="str">
            <v>February</v>
          </cell>
          <cell r="C9">
            <v>74.260000000000005</v>
          </cell>
          <cell r="D9">
            <v>77.648399999999995</v>
          </cell>
          <cell r="E9">
            <v>81.08</v>
          </cell>
          <cell r="G9">
            <v>76.160000000000011</v>
          </cell>
          <cell r="H9">
            <v>77.149587199999985</v>
          </cell>
          <cell r="I9">
            <v>80.61</v>
          </cell>
          <cell r="K9">
            <v>63.910000000000004</v>
          </cell>
          <cell r="L9">
            <v>67.298400000000001</v>
          </cell>
          <cell r="M9">
            <v>70.73</v>
          </cell>
          <cell r="O9">
            <v>61.89</v>
          </cell>
          <cell r="P9">
            <v>63.386787200000001</v>
          </cell>
          <cell r="Q9">
            <v>66.849999999999994</v>
          </cell>
          <cell r="S9">
            <v>52.78</v>
          </cell>
          <cell r="T9">
            <v>55.17</v>
          </cell>
          <cell r="U9">
            <v>57.59</v>
          </cell>
          <cell r="W9">
            <v>51.89</v>
          </cell>
          <cell r="X9">
            <v>52.98</v>
          </cell>
          <cell r="Y9">
            <v>55.42</v>
          </cell>
          <cell r="AA9">
            <v>42.430000000000007</v>
          </cell>
          <cell r="AB9">
            <v>44.82</v>
          </cell>
          <cell r="AC9">
            <v>47.24</v>
          </cell>
          <cell r="AE9">
            <v>39.640000000000008</v>
          </cell>
          <cell r="AF9">
            <v>40.729999999999997</v>
          </cell>
          <cell r="AG9">
            <v>43.17</v>
          </cell>
        </row>
        <row r="10">
          <cell r="A10" t="str">
            <v>March</v>
          </cell>
          <cell r="C10">
            <v>74.260000000000005</v>
          </cell>
          <cell r="D10">
            <v>77.648399999999995</v>
          </cell>
          <cell r="E10">
            <v>81.08</v>
          </cell>
          <cell r="G10">
            <v>76.160000000000011</v>
          </cell>
          <cell r="H10">
            <v>77.149587199999985</v>
          </cell>
          <cell r="I10">
            <v>80.61</v>
          </cell>
          <cell r="K10">
            <v>63.910000000000004</v>
          </cell>
          <cell r="L10">
            <v>67.298400000000001</v>
          </cell>
          <cell r="M10">
            <v>70.73</v>
          </cell>
          <cell r="O10">
            <v>61.89</v>
          </cell>
          <cell r="P10">
            <v>63.386787200000001</v>
          </cell>
          <cell r="Q10">
            <v>66.849999999999994</v>
          </cell>
          <cell r="S10">
            <v>52.78</v>
          </cell>
          <cell r="T10">
            <v>55.17</v>
          </cell>
          <cell r="U10">
            <v>57.59</v>
          </cell>
          <cell r="W10">
            <v>51.89</v>
          </cell>
          <cell r="X10">
            <v>52.98</v>
          </cell>
          <cell r="Y10">
            <v>55.42</v>
          </cell>
          <cell r="AA10">
            <v>42.430000000000007</v>
          </cell>
          <cell r="AB10">
            <v>44.82</v>
          </cell>
          <cell r="AC10">
            <v>47.24</v>
          </cell>
          <cell r="AE10">
            <v>39.640000000000008</v>
          </cell>
          <cell r="AF10">
            <v>40.729999999999997</v>
          </cell>
          <cell r="AG10">
            <v>43.17</v>
          </cell>
        </row>
        <row r="11">
          <cell r="A11" t="str">
            <v>April</v>
          </cell>
          <cell r="C11">
            <v>74.260000000000005</v>
          </cell>
          <cell r="D11">
            <v>77.648399999999995</v>
          </cell>
          <cell r="E11">
            <v>81.08</v>
          </cell>
          <cell r="G11">
            <v>76.160000000000011</v>
          </cell>
          <cell r="H11">
            <v>77.149587199999985</v>
          </cell>
          <cell r="I11">
            <v>80.61</v>
          </cell>
          <cell r="K11">
            <v>63.910000000000004</v>
          </cell>
          <cell r="L11">
            <v>67.298400000000001</v>
          </cell>
          <cell r="M11">
            <v>70.73</v>
          </cell>
          <cell r="O11">
            <v>61.89</v>
          </cell>
          <cell r="P11">
            <v>63.386787200000001</v>
          </cell>
          <cell r="Q11">
            <v>66.849999999999994</v>
          </cell>
          <cell r="S11">
            <v>52.78</v>
          </cell>
          <cell r="T11">
            <v>55.17</v>
          </cell>
          <cell r="U11">
            <v>57.59</v>
          </cell>
          <cell r="W11">
            <v>51.89</v>
          </cell>
          <cell r="X11">
            <v>52.98</v>
          </cell>
          <cell r="Y11">
            <v>55.42</v>
          </cell>
          <cell r="AA11">
            <v>42.430000000000007</v>
          </cell>
          <cell r="AB11">
            <v>44.82</v>
          </cell>
          <cell r="AC11">
            <v>47.24</v>
          </cell>
          <cell r="AE11">
            <v>39.640000000000008</v>
          </cell>
          <cell r="AF11">
            <v>40.729999999999997</v>
          </cell>
          <cell r="AG11">
            <v>43.17</v>
          </cell>
        </row>
        <row r="12">
          <cell r="A12" t="str">
            <v>May</v>
          </cell>
          <cell r="C12">
            <v>74.260000000000005</v>
          </cell>
          <cell r="D12">
            <v>77.648399999999995</v>
          </cell>
          <cell r="E12">
            <v>81.08</v>
          </cell>
          <cell r="G12">
            <v>76.160000000000011</v>
          </cell>
          <cell r="H12">
            <v>77.149587199999985</v>
          </cell>
          <cell r="I12">
            <v>80.61</v>
          </cell>
          <cell r="K12">
            <v>63.910000000000004</v>
          </cell>
          <cell r="L12">
            <v>67.298400000000001</v>
          </cell>
          <cell r="M12">
            <v>70.73</v>
          </cell>
          <cell r="O12">
            <v>61.89</v>
          </cell>
          <cell r="P12">
            <v>63.386787200000001</v>
          </cell>
          <cell r="Q12">
            <v>66.849999999999994</v>
          </cell>
          <cell r="S12">
            <v>52.78</v>
          </cell>
          <cell r="T12">
            <v>55.17</v>
          </cell>
          <cell r="U12">
            <v>57.59</v>
          </cell>
          <cell r="W12">
            <v>51.89</v>
          </cell>
          <cell r="X12">
            <v>52.98</v>
          </cell>
          <cell r="Y12">
            <v>55.42</v>
          </cell>
          <cell r="AA12">
            <v>42.430000000000007</v>
          </cell>
          <cell r="AB12">
            <v>44.82</v>
          </cell>
          <cell r="AC12">
            <v>47.24</v>
          </cell>
          <cell r="AE12">
            <v>39.640000000000008</v>
          </cell>
          <cell r="AF12">
            <v>40.729999999999997</v>
          </cell>
          <cell r="AG12">
            <v>43.17</v>
          </cell>
        </row>
        <row r="13">
          <cell r="A13" t="str">
            <v>June</v>
          </cell>
          <cell r="C13">
            <v>74.260000000000005</v>
          </cell>
          <cell r="D13">
            <v>77.648399999999995</v>
          </cell>
          <cell r="E13">
            <v>81.08</v>
          </cell>
          <cell r="G13">
            <v>76.160000000000011</v>
          </cell>
          <cell r="H13">
            <v>77.149587199999985</v>
          </cell>
          <cell r="I13">
            <v>80.61</v>
          </cell>
          <cell r="K13">
            <v>63.910000000000004</v>
          </cell>
          <cell r="L13">
            <v>67.298400000000001</v>
          </cell>
          <cell r="M13">
            <v>70.73</v>
          </cell>
          <cell r="O13">
            <v>61.89</v>
          </cell>
          <cell r="P13">
            <v>63.386787200000001</v>
          </cell>
          <cell r="Q13">
            <v>66.849999999999994</v>
          </cell>
          <cell r="S13">
            <v>52.78</v>
          </cell>
          <cell r="T13">
            <v>55.17</v>
          </cell>
          <cell r="U13">
            <v>57.59</v>
          </cell>
          <cell r="W13">
            <v>51.89</v>
          </cell>
          <cell r="X13">
            <v>52.98</v>
          </cell>
          <cell r="Y13">
            <v>55.42</v>
          </cell>
          <cell r="AA13">
            <v>42.430000000000007</v>
          </cell>
          <cell r="AB13">
            <v>44.82</v>
          </cell>
          <cell r="AC13">
            <v>47.24</v>
          </cell>
          <cell r="AE13">
            <v>39.640000000000008</v>
          </cell>
          <cell r="AF13">
            <v>40.729999999999997</v>
          </cell>
          <cell r="AG13">
            <v>43.17</v>
          </cell>
        </row>
        <row r="14">
          <cell r="A14" t="str">
            <v>July</v>
          </cell>
          <cell r="C14">
            <v>77.649999999999991</v>
          </cell>
          <cell r="D14">
            <v>81.080500000000001</v>
          </cell>
          <cell r="E14">
            <v>81.08</v>
          </cell>
          <cell r="G14">
            <v>77.149999999999991</v>
          </cell>
          <cell r="H14">
            <v>80.609144000000001</v>
          </cell>
          <cell r="I14">
            <v>85.06</v>
          </cell>
          <cell r="K14">
            <v>67.3</v>
          </cell>
          <cell r="L14">
            <v>70.730500000000006</v>
          </cell>
          <cell r="M14">
            <v>70.73</v>
          </cell>
          <cell r="O14">
            <v>62.849999999999994</v>
          </cell>
          <cell r="P14">
            <v>66.846344000000002</v>
          </cell>
          <cell r="Q14">
            <v>71.3</v>
          </cell>
          <cell r="S14">
            <v>55.17</v>
          </cell>
          <cell r="T14">
            <v>57.59</v>
          </cell>
          <cell r="U14">
            <v>57.59</v>
          </cell>
          <cell r="W14">
            <v>52.98</v>
          </cell>
          <cell r="X14">
            <v>55.42</v>
          </cell>
          <cell r="Y14">
            <v>59.870000000000005</v>
          </cell>
          <cell r="AA14">
            <v>44.82</v>
          </cell>
          <cell r="AB14">
            <v>47.24</v>
          </cell>
          <cell r="AC14">
            <v>47.24</v>
          </cell>
          <cell r="AE14">
            <v>40.729999999999997</v>
          </cell>
          <cell r="AF14">
            <v>43.17</v>
          </cell>
          <cell r="AG14">
            <v>47.620000000000005</v>
          </cell>
        </row>
        <row r="15">
          <cell r="A15" t="str">
            <v>August</v>
          </cell>
          <cell r="C15">
            <v>77.649999999999991</v>
          </cell>
          <cell r="D15">
            <v>81.080500000000001</v>
          </cell>
          <cell r="E15">
            <v>81.08</v>
          </cell>
          <cell r="G15">
            <v>77.149999999999991</v>
          </cell>
          <cell r="H15">
            <v>80.609144000000001</v>
          </cell>
          <cell r="I15">
            <v>85.06</v>
          </cell>
          <cell r="K15">
            <v>67.3</v>
          </cell>
          <cell r="L15">
            <v>70.730500000000006</v>
          </cell>
          <cell r="M15">
            <v>70.73</v>
          </cell>
          <cell r="O15">
            <v>62.849999999999994</v>
          </cell>
          <cell r="P15">
            <v>66.846344000000002</v>
          </cell>
          <cell r="Q15">
            <v>71.3</v>
          </cell>
          <cell r="S15">
            <v>55.17</v>
          </cell>
          <cell r="T15">
            <v>57.59</v>
          </cell>
          <cell r="U15">
            <v>57.59</v>
          </cell>
          <cell r="W15">
            <v>52.98</v>
          </cell>
          <cell r="X15">
            <v>55.42</v>
          </cell>
          <cell r="Y15">
            <v>59.870000000000005</v>
          </cell>
          <cell r="AA15">
            <v>44.82</v>
          </cell>
          <cell r="AB15">
            <v>47.24</v>
          </cell>
          <cell r="AC15">
            <v>47.24</v>
          </cell>
          <cell r="AE15">
            <v>40.729999999999997</v>
          </cell>
          <cell r="AF15">
            <v>43.17</v>
          </cell>
          <cell r="AG15">
            <v>47.620000000000005</v>
          </cell>
        </row>
        <row r="16">
          <cell r="A16" t="str">
            <v>September</v>
          </cell>
          <cell r="C16">
            <v>77.649999999999991</v>
          </cell>
          <cell r="D16">
            <v>81.080500000000001</v>
          </cell>
          <cell r="E16">
            <v>81.08</v>
          </cell>
          <cell r="G16">
            <v>77.149999999999991</v>
          </cell>
          <cell r="H16">
            <v>80.609144000000001</v>
          </cell>
          <cell r="I16">
            <v>85.06</v>
          </cell>
          <cell r="K16">
            <v>67.3</v>
          </cell>
          <cell r="L16">
            <v>70.730500000000006</v>
          </cell>
          <cell r="M16">
            <v>70.73</v>
          </cell>
          <cell r="O16">
            <v>62.849999999999994</v>
          </cell>
          <cell r="P16">
            <v>66.846344000000002</v>
          </cell>
          <cell r="Q16">
            <v>71.3</v>
          </cell>
          <cell r="S16">
            <v>55.17</v>
          </cell>
          <cell r="T16">
            <v>57.59</v>
          </cell>
          <cell r="U16">
            <v>57.59</v>
          </cell>
          <cell r="W16">
            <v>52.98</v>
          </cell>
          <cell r="X16">
            <v>55.42</v>
          </cell>
          <cell r="Y16">
            <v>59.870000000000005</v>
          </cell>
          <cell r="AA16">
            <v>44.82</v>
          </cell>
          <cell r="AB16">
            <v>47.24</v>
          </cell>
          <cell r="AC16">
            <v>47.24</v>
          </cell>
          <cell r="AE16">
            <v>40.729999999999997</v>
          </cell>
          <cell r="AF16">
            <v>43.17</v>
          </cell>
          <cell r="AG16">
            <v>47.620000000000005</v>
          </cell>
        </row>
        <row r="17">
          <cell r="A17" t="str">
            <v>October</v>
          </cell>
          <cell r="C17">
            <v>77.649999999999991</v>
          </cell>
          <cell r="D17">
            <v>81.080500000000001</v>
          </cell>
          <cell r="E17">
            <v>81.08</v>
          </cell>
          <cell r="G17">
            <v>77.149999999999991</v>
          </cell>
          <cell r="H17">
            <v>80.609144000000001</v>
          </cell>
          <cell r="I17">
            <v>85.06</v>
          </cell>
          <cell r="K17">
            <v>67.3</v>
          </cell>
          <cell r="L17">
            <v>70.730500000000006</v>
          </cell>
          <cell r="M17">
            <v>70.73</v>
          </cell>
          <cell r="O17">
            <v>62.849999999999994</v>
          </cell>
          <cell r="P17">
            <v>66.846344000000002</v>
          </cell>
          <cell r="Q17">
            <v>71.3</v>
          </cell>
          <cell r="S17">
            <v>55.17</v>
          </cell>
          <cell r="T17">
            <v>57.59</v>
          </cell>
          <cell r="U17">
            <v>57.59</v>
          </cell>
          <cell r="W17">
            <v>52.98</v>
          </cell>
          <cell r="X17">
            <v>55.42</v>
          </cell>
          <cell r="Y17">
            <v>59.870000000000005</v>
          </cell>
          <cell r="AA17">
            <v>44.82</v>
          </cell>
          <cell r="AB17">
            <v>47.24</v>
          </cell>
          <cell r="AC17">
            <v>47.24</v>
          </cell>
          <cell r="AE17">
            <v>40.729999999999997</v>
          </cell>
          <cell r="AF17">
            <v>43.17</v>
          </cell>
          <cell r="AG17">
            <v>47.620000000000005</v>
          </cell>
        </row>
        <row r="18">
          <cell r="A18" t="str">
            <v>November</v>
          </cell>
          <cell r="C18">
            <v>77.649999999999991</v>
          </cell>
          <cell r="D18">
            <v>81.080500000000001</v>
          </cell>
          <cell r="E18">
            <v>81.08</v>
          </cell>
          <cell r="G18">
            <v>77.149999999999991</v>
          </cell>
          <cell r="H18">
            <v>80.609144000000001</v>
          </cell>
          <cell r="I18">
            <v>85.06</v>
          </cell>
          <cell r="K18">
            <v>67.3</v>
          </cell>
          <cell r="L18">
            <v>70.730500000000006</v>
          </cell>
          <cell r="M18">
            <v>70.73</v>
          </cell>
          <cell r="O18">
            <v>62.849999999999994</v>
          </cell>
          <cell r="P18">
            <v>66.846344000000002</v>
          </cell>
          <cell r="Q18">
            <v>71.3</v>
          </cell>
          <cell r="S18">
            <v>55.17</v>
          </cell>
          <cell r="T18">
            <v>57.59</v>
          </cell>
          <cell r="U18">
            <v>57.59</v>
          </cell>
          <cell r="W18">
            <v>52.98</v>
          </cell>
          <cell r="X18">
            <v>55.42</v>
          </cell>
          <cell r="Y18">
            <v>59.870000000000005</v>
          </cell>
          <cell r="AA18">
            <v>44.82</v>
          </cell>
          <cell r="AB18">
            <v>47.24</v>
          </cell>
          <cell r="AC18">
            <v>47.24</v>
          </cell>
          <cell r="AE18">
            <v>40.729999999999997</v>
          </cell>
          <cell r="AF18">
            <v>43.17</v>
          </cell>
          <cell r="AG18">
            <v>47.620000000000005</v>
          </cell>
        </row>
        <row r="19">
          <cell r="A19" t="str">
            <v>December</v>
          </cell>
          <cell r="C19">
            <v>77.649999999999991</v>
          </cell>
          <cell r="D19">
            <v>81.080500000000001</v>
          </cell>
          <cell r="E19">
            <v>81.08</v>
          </cell>
          <cell r="G19">
            <v>77.149999999999991</v>
          </cell>
          <cell r="H19">
            <v>80.609144000000001</v>
          </cell>
          <cell r="I19">
            <v>85.06</v>
          </cell>
          <cell r="K19">
            <v>67.3</v>
          </cell>
          <cell r="L19">
            <v>70.730500000000006</v>
          </cell>
          <cell r="M19">
            <v>70.73</v>
          </cell>
          <cell r="O19">
            <v>62.849999999999994</v>
          </cell>
          <cell r="P19">
            <v>66.846344000000002</v>
          </cell>
          <cell r="Q19">
            <v>71.3</v>
          </cell>
          <cell r="S19">
            <v>55.17</v>
          </cell>
          <cell r="T19">
            <v>57.59</v>
          </cell>
          <cell r="U19">
            <v>57.59</v>
          </cell>
          <cell r="W19">
            <v>52.98</v>
          </cell>
          <cell r="X19">
            <v>55.42</v>
          </cell>
          <cell r="Y19">
            <v>59.870000000000005</v>
          </cell>
          <cell r="AA19">
            <v>44.82</v>
          </cell>
          <cell r="AB19">
            <v>47.24</v>
          </cell>
          <cell r="AC19">
            <v>47.24</v>
          </cell>
          <cell r="AE19">
            <v>40.729999999999997</v>
          </cell>
          <cell r="AF19">
            <v>43.17</v>
          </cell>
          <cell r="AG19">
            <v>47.620000000000005</v>
          </cell>
        </row>
        <row r="20">
          <cell r="A20" t="str">
            <v>Usage</v>
          </cell>
          <cell r="B20">
            <v>11</v>
          </cell>
          <cell r="C20">
            <v>11</v>
          </cell>
          <cell r="D20">
            <v>11</v>
          </cell>
          <cell r="E20">
            <v>11</v>
          </cell>
          <cell r="F20">
            <v>11</v>
          </cell>
          <cell r="G20">
            <v>11</v>
          </cell>
          <cell r="H20">
            <v>11</v>
          </cell>
          <cell r="I20">
            <v>11</v>
          </cell>
          <cell r="J20">
            <v>11</v>
          </cell>
          <cell r="K20">
            <v>11</v>
          </cell>
          <cell r="L20">
            <v>11</v>
          </cell>
          <cell r="M20">
            <v>11</v>
          </cell>
          <cell r="N20">
            <v>11</v>
          </cell>
          <cell r="O20">
            <v>11</v>
          </cell>
          <cell r="P20">
            <v>11</v>
          </cell>
          <cell r="Q20">
            <v>11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71.27000000000001</v>
          </cell>
          <cell r="F21">
            <v>74.210000000000008</v>
          </cell>
          <cell r="J21">
            <v>61.45</v>
          </cell>
          <cell r="N21">
            <v>61.940000000000005</v>
          </cell>
          <cell r="R21">
            <v>51.21</v>
          </cell>
          <cell r="V21">
            <v>52.91</v>
          </cell>
          <cell r="Z21">
            <v>41.39</v>
          </cell>
          <cell r="AD21">
            <v>41.72</v>
          </cell>
        </row>
      </sheetData>
      <sheetData sheetId="8">
        <row r="49">
          <cell r="D49">
            <v>74.210000000000008</v>
          </cell>
        </row>
        <row r="97">
          <cell r="D97">
            <v>61.940000000000005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  <sheetName val="SGVWC Fontana Division Rates Bi"/>
    </sheetNames>
    <sheetDataSet>
      <sheetData sheetId="0"/>
      <sheetData sheetId="1"/>
      <sheetData sheetId="2"/>
      <sheetData sheetId="3">
        <row r="13">
          <cell r="B13">
            <v>2024</v>
          </cell>
          <cell r="C13">
            <v>2025</v>
          </cell>
          <cell r="D13">
            <v>2026</v>
          </cell>
        </row>
        <row r="31">
          <cell r="B31">
            <v>93583900</v>
          </cell>
        </row>
        <row r="34">
          <cell r="B34">
            <v>0</v>
          </cell>
          <cell r="C34">
            <v>0</v>
          </cell>
          <cell r="D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</row>
        <row r="36">
          <cell r="B36">
            <v>-992200</v>
          </cell>
          <cell r="C36">
            <v>3669100</v>
          </cell>
          <cell r="D36">
            <v>0</v>
          </cell>
        </row>
      </sheetData>
      <sheetData sheetId="4">
        <row r="4">
          <cell r="E4">
            <v>93583900</v>
          </cell>
        </row>
        <row r="5">
          <cell r="A5" t="str">
            <v>Pending - Filed</v>
          </cell>
          <cell r="H5">
            <v>-5641800</v>
          </cell>
          <cell r="L5">
            <v>2023</v>
          </cell>
        </row>
        <row r="6">
          <cell r="A6" t="str">
            <v>Pending - Filed</v>
          </cell>
          <cell r="H6">
            <v>0</v>
          </cell>
          <cell r="L6">
            <v>2023</v>
          </cell>
        </row>
        <row r="7">
          <cell r="A7" t="str">
            <v>Pending - Filed</v>
          </cell>
          <cell r="H7">
            <v>0</v>
          </cell>
          <cell r="L7">
            <v>2023</v>
          </cell>
        </row>
        <row r="8">
          <cell r="A8" t="str">
            <v>Anticipated</v>
          </cell>
          <cell r="H8">
            <v>-992200</v>
          </cell>
          <cell r="L8">
            <v>2024</v>
          </cell>
        </row>
        <row r="9">
          <cell r="A9" t="str">
            <v>Anticipated</v>
          </cell>
          <cell r="H9">
            <v>3669100</v>
          </cell>
          <cell r="L9">
            <v>2025</v>
          </cell>
        </row>
        <row r="10">
          <cell r="A10"/>
          <cell r="H10">
            <v>0</v>
          </cell>
          <cell r="L10" t="str">
            <v xml:space="preserve"> </v>
          </cell>
        </row>
        <row r="11">
          <cell r="A11"/>
          <cell r="H11">
            <v>0</v>
          </cell>
          <cell r="L11" t="str">
            <v xml:space="preserve"> </v>
          </cell>
        </row>
        <row r="12">
          <cell r="A12"/>
          <cell r="H12">
            <v>0</v>
          </cell>
          <cell r="L12" t="str">
            <v xml:space="preserve"> </v>
          </cell>
        </row>
        <row r="13">
          <cell r="A13"/>
          <cell r="H13">
            <v>0</v>
          </cell>
          <cell r="L13" t="str">
            <v xml:space="preserve"> </v>
          </cell>
        </row>
        <row r="14">
          <cell r="A14"/>
          <cell r="H14">
            <v>0</v>
          </cell>
          <cell r="L14" t="str">
            <v xml:space="preserve"> </v>
          </cell>
        </row>
        <row r="15">
          <cell r="A15"/>
          <cell r="H15">
            <v>0</v>
          </cell>
          <cell r="L15" t="str">
            <v xml:space="preserve"> </v>
          </cell>
        </row>
        <row r="16">
          <cell r="A16"/>
          <cell r="H16">
            <v>0</v>
          </cell>
          <cell r="L16" t="str">
            <v xml:space="preserve"> </v>
          </cell>
        </row>
        <row r="17">
          <cell r="A17"/>
          <cell r="H17">
            <v>0</v>
          </cell>
          <cell r="L17" t="str">
            <v xml:space="preserve"> </v>
          </cell>
        </row>
        <row r="18">
          <cell r="A18"/>
          <cell r="H18">
            <v>0</v>
          </cell>
          <cell r="L18" t="str">
            <v xml:space="preserve"> </v>
          </cell>
        </row>
        <row r="19">
          <cell r="A19"/>
          <cell r="H19">
            <v>0</v>
          </cell>
          <cell r="L19" t="str">
            <v xml:space="preserve"> </v>
          </cell>
        </row>
        <row r="20">
          <cell r="A20"/>
          <cell r="H20">
            <v>0</v>
          </cell>
          <cell r="L20" t="str">
            <v xml:space="preserve"> </v>
          </cell>
        </row>
        <row r="21">
          <cell r="A21"/>
          <cell r="H21">
            <v>0</v>
          </cell>
          <cell r="L21" t="str">
            <v xml:space="preserve"> </v>
          </cell>
        </row>
        <row r="22">
          <cell r="A22"/>
          <cell r="H22">
            <v>0</v>
          </cell>
          <cell r="L22" t="str">
            <v xml:space="preserve"> </v>
          </cell>
        </row>
        <row r="23">
          <cell r="A23"/>
          <cell r="H23">
            <v>0</v>
          </cell>
          <cell r="L23" t="str">
            <v xml:space="preserve"> </v>
          </cell>
        </row>
        <row r="24">
          <cell r="A24"/>
          <cell r="H24">
            <v>0</v>
          </cell>
          <cell r="L24" t="str">
            <v xml:space="preserve"> </v>
          </cell>
        </row>
        <row r="25">
          <cell r="A25"/>
          <cell r="H25">
            <v>0</v>
          </cell>
          <cell r="L25" t="str">
            <v xml:space="preserve"> </v>
          </cell>
        </row>
        <row r="26">
          <cell r="A26"/>
          <cell r="H26">
            <v>0</v>
          </cell>
          <cell r="L26" t="str">
            <v xml:space="preserve"> </v>
          </cell>
        </row>
        <row r="27">
          <cell r="A27"/>
          <cell r="H27">
            <v>0</v>
          </cell>
          <cell r="L27" t="str">
            <v xml:space="preserve"> </v>
          </cell>
        </row>
        <row r="28">
          <cell r="A28"/>
          <cell r="H28">
            <v>0</v>
          </cell>
          <cell r="L28" t="str">
            <v xml:space="preserve"> </v>
          </cell>
        </row>
        <row r="29">
          <cell r="A29"/>
          <cell r="H29">
            <v>0</v>
          </cell>
          <cell r="L29" t="str">
            <v xml:space="preserve"> </v>
          </cell>
        </row>
        <row r="30">
          <cell r="A30"/>
          <cell r="H30">
            <v>0</v>
          </cell>
          <cell r="L30" t="str">
            <v xml:space="preserve"> </v>
          </cell>
        </row>
        <row r="31">
          <cell r="A31"/>
          <cell r="H31">
            <v>0</v>
          </cell>
          <cell r="L31" t="str">
            <v xml:space="preserve"> </v>
          </cell>
        </row>
        <row r="32">
          <cell r="A32"/>
          <cell r="H32">
            <v>0</v>
          </cell>
          <cell r="L32" t="str">
            <v xml:space="preserve"> </v>
          </cell>
        </row>
        <row r="33">
          <cell r="A33"/>
          <cell r="H33">
            <v>0</v>
          </cell>
          <cell r="L33" t="str">
            <v xml:space="preserve"> </v>
          </cell>
        </row>
        <row r="34">
          <cell r="A34"/>
          <cell r="H34">
            <v>0</v>
          </cell>
          <cell r="L34" t="str">
            <v xml:space="preserve"> </v>
          </cell>
        </row>
        <row r="35">
          <cell r="A35"/>
          <cell r="H35">
            <v>0</v>
          </cell>
          <cell r="L35" t="str">
            <v xml:space="preserve"> </v>
          </cell>
        </row>
        <row r="36">
          <cell r="A36"/>
          <cell r="H36">
            <v>0</v>
          </cell>
          <cell r="L36" t="str">
            <v xml:space="preserve"> </v>
          </cell>
        </row>
        <row r="37">
          <cell r="A37"/>
          <cell r="H37">
            <v>0</v>
          </cell>
          <cell r="L37" t="str">
            <v xml:space="preserve"> </v>
          </cell>
        </row>
        <row r="38">
          <cell r="A38"/>
          <cell r="H38">
            <v>0</v>
          </cell>
          <cell r="L38" t="str">
            <v xml:space="preserve"> </v>
          </cell>
        </row>
        <row r="39">
          <cell r="A39"/>
          <cell r="H39">
            <v>0</v>
          </cell>
          <cell r="L39" t="str">
            <v xml:space="preserve"> </v>
          </cell>
        </row>
        <row r="40">
          <cell r="A40"/>
          <cell r="H40">
            <v>0</v>
          </cell>
          <cell r="L40" t="str">
            <v xml:space="preserve"> </v>
          </cell>
        </row>
        <row r="41">
          <cell r="A41"/>
          <cell r="H41">
            <v>0</v>
          </cell>
          <cell r="L41" t="str">
            <v xml:space="preserve"> </v>
          </cell>
        </row>
        <row r="42">
          <cell r="A42"/>
          <cell r="H42">
            <v>0</v>
          </cell>
          <cell r="L42" t="str">
            <v xml:space="preserve"> </v>
          </cell>
        </row>
        <row r="43">
          <cell r="A43"/>
          <cell r="H43">
            <v>0</v>
          </cell>
          <cell r="L43" t="str">
            <v xml:space="preserve"> </v>
          </cell>
        </row>
        <row r="44">
          <cell r="A44"/>
          <cell r="H44">
            <v>0</v>
          </cell>
          <cell r="L44" t="str">
            <v xml:space="preserve"> </v>
          </cell>
        </row>
        <row r="45">
          <cell r="A45"/>
          <cell r="H45">
            <v>0</v>
          </cell>
          <cell r="L45" t="str">
            <v xml:space="preserve"> </v>
          </cell>
        </row>
        <row r="46">
          <cell r="A46"/>
          <cell r="H46">
            <v>0</v>
          </cell>
          <cell r="L46" t="str">
            <v xml:space="preserve"> </v>
          </cell>
        </row>
        <row r="47">
          <cell r="A47"/>
          <cell r="H47">
            <v>0</v>
          </cell>
          <cell r="L47" t="str">
            <v xml:space="preserve"> </v>
          </cell>
        </row>
        <row r="48">
          <cell r="A48"/>
          <cell r="H48">
            <v>0</v>
          </cell>
          <cell r="L48" t="str">
            <v xml:space="preserve"> </v>
          </cell>
        </row>
        <row r="49">
          <cell r="A49"/>
          <cell r="H49">
            <v>0</v>
          </cell>
          <cell r="L49" t="str">
            <v xml:space="preserve"> </v>
          </cell>
        </row>
        <row r="50">
          <cell r="A50"/>
          <cell r="H50">
            <v>0</v>
          </cell>
          <cell r="L50" t="str">
            <v xml:space="preserve"> </v>
          </cell>
        </row>
      </sheetData>
      <sheetData sheetId="5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January 2023</v>
          </cell>
        </row>
      </sheetData>
      <sheetData sheetId="6"/>
      <sheetData sheetId="7">
        <row r="4">
          <cell r="B4" t="str">
            <v>Average (14 CCFS)</v>
          </cell>
          <cell r="C4" t="str">
            <v>Average (14 CCFS)</v>
          </cell>
          <cell r="D4" t="str">
            <v>Average (14 CCFS)</v>
          </cell>
          <cell r="E4" t="str">
            <v>Average (14 CCFS)</v>
          </cell>
          <cell r="F4" t="str">
            <v>Average (14 CCFS)</v>
          </cell>
          <cell r="G4" t="str">
            <v>Average (14 CCFS)</v>
          </cell>
          <cell r="H4" t="str">
            <v>Average (14 CCFS)</v>
          </cell>
          <cell r="I4" t="str">
            <v>Average (14 CCFS)</v>
          </cell>
          <cell r="J4" t="str">
            <v>Average (14 CCFS)</v>
          </cell>
          <cell r="K4" t="str">
            <v>Average (14 CCFS)</v>
          </cell>
          <cell r="L4" t="str">
            <v>Average (14 CCFS)</v>
          </cell>
          <cell r="M4" t="str">
            <v>Average (14 CCFS)</v>
          </cell>
          <cell r="N4" t="str">
            <v>Average (14 CCFS)</v>
          </cell>
          <cell r="O4" t="str">
            <v>Average (14 CCFS)</v>
          </cell>
          <cell r="P4" t="str">
            <v>Average (14 CCFS)</v>
          </cell>
          <cell r="Q4" t="str">
            <v>Average (14 CCFS)</v>
          </cell>
          <cell r="R4" t="str">
            <v>Essential (6 CCF)</v>
          </cell>
          <cell r="S4" t="str">
            <v>Essential (6 CCF)</v>
          </cell>
          <cell r="T4" t="str">
            <v>Essential (6 CCF)</v>
          </cell>
          <cell r="U4" t="str">
            <v>Essential (6 CCF)</v>
          </cell>
          <cell r="V4" t="str">
            <v>Essential (6 CCF)</v>
          </cell>
          <cell r="W4" t="str">
            <v>Essential (6 CCF)</v>
          </cell>
          <cell r="X4" t="str">
            <v>Essential (6 CCF)</v>
          </cell>
          <cell r="Y4" t="str">
            <v>Essential (6 CCF)</v>
          </cell>
          <cell r="Z4" t="str">
            <v>Essential (6 CCF)</v>
          </cell>
          <cell r="AA4" t="str">
            <v>Essential (6 CCF)</v>
          </cell>
          <cell r="AB4" t="str">
            <v>Essential (6 CCF)</v>
          </cell>
          <cell r="AC4" t="str">
            <v>Essential (6 CCF)</v>
          </cell>
          <cell r="AD4" t="str">
            <v>Essential (6 CCF)</v>
          </cell>
          <cell r="AE4" t="str">
            <v>Essential (6 CCF)</v>
          </cell>
          <cell r="AF4" t="str">
            <v>Essential (6 CCF)</v>
          </cell>
          <cell r="AG4" t="str">
            <v>Essential (6 CCF)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Total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Base Bill</v>
          </cell>
          <cell r="K5" t="str">
            <v>Base Bill</v>
          </cell>
          <cell r="L5" t="str">
            <v>Base Bill</v>
          </cell>
          <cell r="M5" t="str">
            <v>Base Bill</v>
          </cell>
          <cell r="N5" t="str">
            <v>Total Bill</v>
          </cell>
          <cell r="O5" t="str">
            <v>Total Bill</v>
          </cell>
          <cell r="P5" t="str">
            <v>Total Bill</v>
          </cell>
          <cell r="Q5" t="str">
            <v>Total Bill</v>
          </cell>
          <cell r="R5" t="str">
            <v>Base Bill</v>
          </cell>
          <cell r="S5" t="str">
            <v>Base Bill</v>
          </cell>
          <cell r="T5" t="str">
            <v>Base Bill</v>
          </cell>
          <cell r="U5" t="str">
            <v>Base Bill</v>
          </cell>
          <cell r="V5" t="str">
            <v>Total Bill</v>
          </cell>
          <cell r="W5" t="str">
            <v>Total Bill</v>
          </cell>
          <cell r="X5" t="str">
            <v>Total Bill</v>
          </cell>
          <cell r="Y5" t="str">
            <v>Total Bill</v>
          </cell>
          <cell r="Z5" t="str">
            <v>Base Bill</v>
          </cell>
          <cell r="AA5" t="str">
            <v>Base Bill</v>
          </cell>
          <cell r="AB5" t="str">
            <v>Base Bill</v>
          </cell>
          <cell r="AC5" t="str">
            <v>Base Bill</v>
          </cell>
          <cell r="AD5" t="str">
            <v>Total Bill</v>
          </cell>
          <cell r="AE5" t="str">
            <v>Total Bill</v>
          </cell>
          <cell r="AF5" t="str">
            <v>Total Bill</v>
          </cell>
          <cell r="AG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CAP</v>
          </cell>
          <cell r="K6" t="str">
            <v>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Non-CAP</v>
          </cell>
          <cell r="S6" t="str">
            <v>Non-CAP</v>
          </cell>
          <cell r="T6" t="str">
            <v>Non-CAP</v>
          </cell>
          <cell r="U6" t="str">
            <v>Non-CAP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CAP</v>
          </cell>
          <cell r="AA6" t="str">
            <v>CAP</v>
          </cell>
          <cell r="AB6" t="str">
            <v>CAP</v>
          </cell>
          <cell r="AC6" t="str">
            <v>CAP</v>
          </cell>
          <cell r="AD6" t="str">
            <v>CAP</v>
          </cell>
          <cell r="AE6" t="str">
            <v>CAP</v>
          </cell>
          <cell r="AF6" t="str">
            <v>CAP</v>
          </cell>
          <cell r="AG6" t="str">
            <v>CAP</v>
          </cell>
        </row>
        <row r="7">
          <cell r="B7" t="str">
            <v>Current</v>
          </cell>
          <cell r="C7">
            <v>2024</v>
          </cell>
          <cell r="D7">
            <v>2025</v>
          </cell>
          <cell r="E7">
            <v>2026</v>
          </cell>
          <cell r="F7" t="str">
            <v>Current</v>
          </cell>
          <cell r="G7">
            <v>2024</v>
          </cell>
          <cell r="H7">
            <v>2025</v>
          </cell>
          <cell r="I7">
            <v>2026</v>
          </cell>
          <cell r="J7" t="str">
            <v>Current</v>
          </cell>
          <cell r="K7">
            <v>2024</v>
          </cell>
          <cell r="L7">
            <v>2025</v>
          </cell>
          <cell r="M7">
            <v>2026</v>
          </cell>
          <cell r="N7" t="str">
            <v>Current</v>
          </cell>
          <cell r="O7">
            <v>2024</v>
          </cell>
          <cell r="P7">
            <v>2025</v>
          </cell>
          <cell r="Q7">
            <v>2026</v>
          </cell>
          <cell r="R7" t="str">
            <v>Current</v>
          </cell>
          <cell r="S7">
            <v>2024</v>
          </cell>
          <cell r="T7">
            <v>2025</v>
          </cell>
          <cell r="U7">
            <v>2026</v>
          </cell>
          <cell r="V7" t="str">
            <v>Current</v>
          </cell>
          <cell r="W7">
            <v>2024</v>
          </cell>
          <cell r="X7">
            <v>2025</v>
          </cell>
          <cell r="Y7">
            <v>2026</v>
          </cell>
          <cell r="Z7" t="str">
            <v>Current</v>
          </cell>
          <cell r="AA7">
            <v>2024</v>
          </cell>
          <cell r="AB7">
            <v>2025</v>
          </cell>
          <cell r="AC7">
            <v>2026</v>
          </cell>
          <cell r="AD7" t="str">
            <v>Current</v>
          </cell>
          <cell r="AE7">
            <v>2024</v>
          </cell>
          <cell r="AF7">
            <v>2025</v>
          </cell>
          <cell r="AG7">
            <v>2026</v>
          </cell>
        </row>
        <row r="8">
          <cell r="A8" t="str">
            <v>January</v>
          </cell>
          <cell r="B8"/>
          <cell r="C8">
            <v>78.88000000000001</v>
          </cell>
          <cell r="D8">
            <v>83.63</v>
          </cell>
          <cell r="E8">
            <v>88.01</v>
          </cell>
          <cell r="F8"/>
          <cell r="G8">
            <v>80.64</v>
          </cell>
          <cell r="H8">
            <v>88.959039999999987</v>
          </cell>
          <cell r="I8">
            <v>93.37</v>
          </cell>
          <cell r="J8"/>
          <cell r="K8">
            <v>68.53</v>
          </cell>
          <cell r="L8">
            <v>73.28</v>
          </cell>
          <cell r="M8">
            <v>76.3</v>
          </cell>
          <cell r="N8"/>
          <cell r="O8">
            <v>65</v>
          </cell>
          <cell r="P8">
            <v>73.866240000000005</v>
          </cell>
          <cell r="Q8">
            <v>76.91</v>
          </cell>
          <cell r="R8"/>
          <cell r="S8">
            <v>45.31</v>
          </cell>
          <cell r="T8">
            <v>47.59</v>
          </cell>
          <cell r="U8">
            <v>49.67</v>
          </cell>
          <cell r="V8"/>
          <cell r="W8">
            <v>42.45</v>
          </cell>
          <cell r="X8">
            <v>49.970000000000006</v>
          </cell>
          <cell r="Y8">
            <v>52.07</v>
          </cell>
          <cell r="Z8"/>
          <cell r="AA8">
            <v>34.96</v>
          </cell>
          <cell r="AB8">
            <v>37.24</v>
          </cell>
          <cell r="AC8">
            <v>39.32</v>
          </cell>
          <cell r="AD8"/>
          <cell r="AE8">
            <v>30.020000000000003</v>
          </cell>
          <cell r="AF8">
            <v>37.54</v>
          </cell>
          <cell r="AG8">
            <v>39.630000000000003</v>
          </cell>
        </row>
        <row r="9">
          <cell r="A9" t="str">
            <v>February</v>
          </cell>
          <cell r="B9"/>
          <cell r="C9">
            <v>78.88000000000001</v>
          </cell>
          <cell r="D9">
            <v>83.627399999999994</v>
          </cell>
          <cell r="E9">
            <v>88.01</v>
          </cell>
          <cell r="F9"/>
          <cell r="G9">
            <v>80.64</v>
          </cell>
          <cell r="H9">
            <v>88.956419199999985</v>
          </cell>
          <cell r="I9">
            <v>93.37</v>
          </cell>
          <cell r="J9"/>
          <cell r="K9">
            <v>68.53</v>
          </cell>
          <cell r="L9">
            <v>73.2774</v>
          </cell>
          <cell r="M9">
            <v>76.3</v>
          </cell>
          <cell r="N9"/>
          <cell r="O9">
            <v>65</v>
          </cell>
          <cell r="P9">
            <v>73.863619200000002</v>
          </cell>
          <cell r="Q9">
            <v>76.91</v>
          </cell>
          <cell r="R9"/>
          <cell r="S9">
            <v>45.31</v>
          </cell>
          <cell r="T9">
            <v>47.59</v>
          </cell>
          <cell r="U9">
            <v>49.67</v>
          </cell>
          <cell r="V9"/>
          <cell r="W9">
            <v>42.45</v>
          </cell>
          <cell r="X9">
            <v>49.970000000000006</v>
          </cell>
          <cell r="Y9">
            <v>52.07</v>
          </cell>
          <cell r="Z9"/>
          <cell r="AA9">
            <v>34.96</v>
          </cell>
          <cell r="AB9">
            <v>37.24</v>
          </cell>
          <cell r="AC9">
            <v>39.32</v>
          </cell>
          <cell r="AD9"/>
          <cell r="AE9">
            <v>30.020000000000003</v>
          </cell>
          <cell r="AF9">
            <v>37.54</v>
          </cell>
          <cell r="AG9">
            <v>39.630000000000003</v>
          </cell>
        </row>
        <row r="10">
          <cell r="A10" t="str">
            <v>March</v>
          </cell>
          <cell r="B10"/>
          <cell r="C10">
            <v>78.88000000000001</v>
          </cell>
          <cell r="D10">
            <v>83.627399999999994</v>
          </cell>
          <cell r="E10">
            <v>88.01</v>
          </cell>
          <cell r="F10"/>
          <cell r="G10">
            <v>80.64</v>
          </cell>
          <cell r="H10">
            <v>88.956419199999985</v>
          </cell>
          <cell r="I10">
            <v>93.37</v>
          </cell>
          <cell r="J10"/>
          <cell r="K10">
            <v>68.53</v>
          </cell>
          <cell r="L10">
            <v>73.2774</v>
          </cell>
          <cell r="M10">
            <v>76.3</v>
          </cell>
          <cell r="N10"/>
          <cell r="O10">
            <v>65</v>
          </cell>
          <cell r="P10">
            <v>73.863619200000002</v>
          </cell>
          <cell r="Q10">
            <v>76.91</v>
          </cell>
          <cell r="R10"/>
          <cell r="S10">
            <v>45.31</v>
          </cell>
          <cell r="T10">
            <v>47.59</v>
          </cell>
          <cell r="U10">
            <v>49.67</v>
          </cell>
          <cell r="V10"/>
          <cell r="W10">
            <v>42.45</v>
          </cell>
          <cell r="X10">
            <v>49.970000000000006</v>
          </cell>
          <cell r="Y10">
            <v>52.07</v>
          </cell>
          <cell r="Z10"/>
          <cell r="AA10">
            <v>34.96</v>
          </cell>
          <cell r="AB10">
            <v>37.24</v>
          </cell>
          <cell r="AC10">
            <v>39.32</v>
          </cell>
          <cell r="AD10"/>
          <cell r="AE10">
            <v>30.020000000000003</v>
          </cell>
          <cell r="AF10">
            <v>37.54</v>
          </cell>
          <cell r="AG10">
            <v>39.630000000000003</v>
          </cell>
        </row>
        <row r="11">
          <cell r="A11" t="str">
            <v>April</v>
          </cell>
          <cell r="B11"/>
          <cell r="C11">
            <v>78.88000000000001</v>
          </cell>
          <cell r="D11">
            <v>83.627399999999994</v>
          </cell>
          <cell r="E11">
            <v>88.01</v>
          </cell>
          <cell r="F11"/>
          <cell r="G11">
            <v>80.64</v>
          </cell>
          <cell r="H11">
            <v>88.956419199999985</v>
          </cell>
          <cell r="I11">
            <v>93.37</v>
          </cell>
          <cell r="J11"/>
          <cell r="K11">
            <v>68.53</v>
          </cell>
          <cell r="L11">
            <v>73.2774</v>
          </cell>
          <cell r="M11">
            <v>76.3</v>
          </cell>
          <cell r="N11"/>
          <cell r="O11">
            <v>65</v>
          </cell>
          <cell r="P11">
            <v>73.863619200000002</v>
          </cell>
          <cell r="Q11">
            <v>76.91</v>
          </cell>
          <cell r="R11"/>
          <cell r="S11">
            <v>45.31</v>
          </cell>
          <cell r="T11">
            <v>47.59</v>
          </cell>
          <cell r="U11">
            <v>49.67</v>
          </cell>
          <cell r="V11"/>
          <cell r="W11">
            <v>42.45</v>
          </cell>
          <cell r="X11">
            <v>49.970000000000006</v>
          </cell>
          <cell r="Y11">
            <v>52.07</v>
          </cell>
          <cell r="Z11"/>
          <cell r="AA11">
            <v>34.96</v>
          </cell>
          <cell r="AB11">
            <v>37.24</v>
          </cell>
          <cell r="AC11">
            <v>39.32</v>
          </cell>
          <cell r="AD11"/>
          <cell r="AE11">
            <v>30.020000000000003</v>
          </cell>
          <cell r="AF11">
            <v>37.54</v>
          </cell>
          <cell r="AG11">
            <v>39.630000000000003</v>
          </cell>
        </row>
        <row r="12">
          <cell r="A12" t="str">
            <v>May</v>
          </cell>
          <cell r="B12"/>
          <cell r="C12">
            <v>78.88000000000001</v>
          </cell>
          <cell r="D12">
            <v>83.627399999999994</v>
          </cell>
          <cell r="E12">
            <v>88.01</v>
          </cell>
          <cell r="F12"/>
          <cell r="G12">
            <v>80.64</v>
          </cell>
          <cell r="H12">
            <v>88.956419199999985</v>
          </cell>
          <cell r="I12">
            <v>93.37</v>
          </cell>
          <cell r="J12"/>
          <cell r="K12">
            <v>68.53</v>
          </cell>
          <cell r="L12">
            <v>73.2774</v>
          </cell>
          <cell r="M12">
            <v>76.3</v>
          </cell>
          <cell r="N12"/>
          <cell r="O12">
            <v>65</v>
          </cell>
          <cell r="P12">
            <v>73.863619200000002</v>
          </cell>
          <cell r="Q12">
            <v>76.91</v>
          </cell>
          <cell r="R12"/>
          <cell r="S12">
            <v>45.31</v>
          </cell>
          <cell r="T12">
            <v>47.59</v>
          </cell>
          <cell r="U12">
            <v>49.67</v>
          </cell>
          <cell r="V12"/>
          <cell r="W12">
            <v>42.45</v>
          </cell>
          <cell r="X12">
            <v>49.970000000000006</v>
          </cell>
          <cell r="Y12">
            <v>52.07</v>
          </cell>
          <cell r="Z12"/>
          <cell r="AA12">
            <v>34.96</v>
          </cell>
          <cell r="AB12">
            <v>37.24</v>
          </cell>
          <cell r="AC12">
            <v>39.32</v>
          </cell>
          <cell r="AD12"/>
          <cell r="AE12">
            <v>30.020000000000003</v>
          </cell>
          <cell r="AF12">
            <v>37.54</v>
          </cell>
          <cell r="AG12">
            <v>39.630000000000003</v>
          </cell>
        </row>
        <row r="13">
          <cell r="A13" t="str">
            <v>June</v>
          </cell>
          <cell r="B13"/>
          <cell r="C13">
            <v>78.88000000000001</v>
          </cell>
          <cell r="D13">
            <v>83.627399999999994</v>
          </cell>
          <cell r="E13">
            <v>88.01</v>
          </cell>
          <cell r="F13"/>
          <cell r="G13">
            <v>80.64</v>
          </cell>
          <cell r="H13">
            <v>88.956419199999985</v>
          </cell>
          <cell r="I13">
            <v>93.37</v>
          </cell>
          <cell r="J13"/>
          <cell r="K13">
            <v>68.53</v>
          </cell>
          <cell r="L13">
            <v>73.2774</v>
          </cell>
          <cell r="M13">
            <v>76.3</v>
          </cell>
          <cell r="N13"/>
          <cell r="O13">
            <v>65</v>
          </cell>
          <cell r="P13">
            <v>73.863619200000002</v>
          </cell>
          <cell r="Q13">
            <v>76.91</v>
          </cell>
          <cell r="R13"/>
          <cell r="S13">
            <v>45.31</v>
          </cell>
          <cell r="T13">
            <v>47.59</v>
          </cell>
          <cell r="U13">
            <v>49.67</v>
          </cell>
          <cell r="V13"/>
          <cell r="W13">
            <v>42.45</v>
          </cell>
          <cell r="X13">
            <v>49.970000000000006</v>
          </cell>
          <cell r="Y13">
            <v>52.07</v>
          </cell>
          <cell r="Z13"/>
          <cell r="AA13">
            <v>34.96</v>
          </cell>
          <cell r="AB13">
            <v>37.24</v>
          </cell>
          <cell r="AC13">
            <v>39.32</v>
          </cell>
          <cell r="AD13"/>
          <cell r="AE13">
            <v>30.020000000000003</v>
          </cell>
          <cell r="AF13">
            <v>37.54</v>
          </cell>
          <cell r="AG13">
            <v>39.630000000000003</v>
          </cell>
        </row>
        <row r="14">
          <cell r="A14" t="str">
            <v>July</v>
          </cell>
          <cell r="B14"/>
          <cell r="C14">
            <v>83.63</v>
          </cell>
          <cell r="D14">
            <v>88.013400000000004</v>
          </cell>
          <cell r="E14">
            <v>88.01</v>
          </cell>
          <cell r="F14"/>
          <cell r="G14">
            <v>88.96</v>
          </cell>
          <cell r="H14">
            <v>93.377507199999997</v>
          </cell>
          <cell r="I14">
            <v>93.37</v>
          </cell>
          <cell r="J14"/>
          <cell r="K14">
            <v>73.28</v>
          </cell>
          <cell r="L14">
            <v>77.663399999999996</v>
          </cell>
          <cell r="M14">
            <v>76.989999999999995</v>
          </cell>
          <cell r="N14"/>
          <cell r="O14">
            <v>73.28</v>
          </cell>
          <cell r="P14">
            <v>78.2847072</v>
          </cell>
          <cell r="Q14">
            <v>77.61</v>
          </cell>
          <cell r="R14"/>
          <cell r="S14">
            <v>47.59</v>
          </cell>
          <cell r="T14">
            <v>49.67</v>
          </cell>
          <cell r="U14">
            <v>49.67</v>
          </cell>
          <cell r="V14"/>
          <cell r="W14">
            <v>49.970000000000006</v>
          </cell>
          <cell r="X14">
            <v>52.07</v>
          </cell>
          <cell r="Y14">
            <v>52.07</v>
          </cell>
          <cell r="Z14"/>
          <cell r="AA14">
            <v>37.24</v>
          </cell>
          <cell r="AB14">
            <v>39.32</v>
          </cell>
          <cell r="AC14">
            <v>39.32</v>
          </cell>
          <cell r="AD14"/>
          <cell r="AE14">
            <v>37.54</v>
          </cell>
          <cell r="AF14">
            <v>39.630000000000003</v>
          </cell>
          <cell r="AG14">
            <v>39.630000000000003</v>
          </cell>
        </row>
        <row r="15">
          <cell r="A15" t="str">
            <v>August</v>
          </cell>
          <cell r="B15"/>
          <cell r="C15">
            <v>83.63</v>
          </cell>
          <cell r="D15">
            <v>88.013400000000004</v>
          </cell>
          <cell r="E15">
            <v>88.01</v>
          </cell>
          <cell r="F15"/>
          <cell r="G15">
            <v>88.96</v>
          </cell>
          <cell r="H15">
            <v>93.377507199999997</v>
          </cell>
          <cell r="I15">
            <v>93.37</v>
          </cell>
          <cell r="J15"/>
          <cell r="K15">
            <v>73.28</v>
          </cell>
          <cell r="L15">
            <v>77.663399999999996</v>
          </cell>
          <cell r="M15">
            <v>76.989999999999995</v>
          </cell>
          <cell r="N15"/>
          <cell r="O15">
            <v>73.28</v>
          </cell>
          <cell r="P15">
            <v>78.2847072</v>
          </cell>
          <cell r="Q15">
            <v>77.61</v>
          </cell>
          <cell r="R15"/>
          <cell r="S15">
            <v>47.59</v>
          </cell>
          <cell r="T15">
            <v>49.67</v>
          </cell>
          <cell r="U15">
            <v>49.67</v>
          </cell>
          <cell r="V15"/>
          <cell r="W15">
            <v>49.970000000000006</v>
          </cell>
          <cell r="X15">
            <v>52.07</v>
          </cell>
          <cell r="Y15">
            <v>52.07</v>
          </cell>
          <cell r="Z15"/>
          <cell r="AA15">
            <v>37.24</v>
          </cell>
          <cell r="AB15">
            <v>39.32</v>
          </cell>
          <cell r="AC15">
            <v>39.32</v>
          </cell>
          <cell r="AD15"/>
          <cell r="AE15">
            <v>37.54</v>
          </cell>
          <cell r="AF15">
            <v>39.630000000000003</v>
          </cell>
          <cell r="AG15">
            <v>39.630000000000003</v>
          </cell>
        </row>
        <row r="16">
          <cell r="A16" t="str">
            <v>September</v>
          </cell>
          <cell r="B16"/>
          <cell r="C16">
            <v>83.63</v>
          </cell>
          <cell r="D16">
            <v>88.013400000000004</v>
          </cell>
          <cell r="E16">
            <v>88.01</v>
          </cell>
          <cell r="F16"/>
          <cell r="G16">
            <v>88.96</v>
          </cell>
          <cell r="H16">
            <v>93.377507199999997</v>
          </cell>
          <cell r="I16">
            <v>93.37</v>
          </cell>
          <cell r="J16"/>
          <cell r="K16">
            <v>73.28</v>
          </cell>
          <cell r="L16">
            <v>77.663399999999996</v>
          </cell>
          <cell r="M16">
            <v>76.989999999999995</v>
          </cell>
          <cell r="N16"/>
          <cell r="O16">
            <v>73.28</v>
          </cell>
          <cell r="P16">
            <v>78.2847072</v>
          </cell>
          <cell r="Q16">
            <v>77.61</v>
          </cell>
          <cell r="R16"/>
          <cell r="S16">
            <v>47.59</v>
          </cell>
          <cell r="T16">
            <v>49.67</v>
          </cell>
          <cell r="U16">
            <v>49.67</v>
          </cell>
          <cell r="V16"/>
          <cell r="W16">
            <v>49.970000000000006</v>
          </cell>
          <cell r="X16">
            <v>52.07</v>
          </cell>
          <cell r="Y16">
            <v>52.07</v>
          </cell>
          <cell r="Z16"/>
          <cell r="AA16">
            <v>37.24</v>
          </cell>
          <cell r="AB16">
            <v>39.32</v>
          </cell>
          <cell r="AC16">
            <v>39.32</v>
          </cell>
          <cell r="AD16"/>
          <cell r="AE16">
            <v>37.54</v>
          </cell>
          <cell r="AF16">
            <v>39.630000000000003</v>
          </cell>
          <cell r="AG16">
            <v>39.630000000000003</v>
          </cell>
        </row>
        <row r="17">
          <cell r="A17" t="str">
            <v>October</v>
          </cell>
          <cell r="B17"/>
          <cell r="C17">
            <v>83.63</v>
          </cell>
          <cell r="D17">
            <v>88.013400000000004</v>
          </cell>
          <cell r="E17">
            <v>88.01</v>
          </cell>
          <cell r="F17"/>
          <cell r="G17">
            <v>88.96</v>
          </cell>
          <cell r="H17">
            <v>93.377507199999997</v>
          </cell>
          <cell r="I17">
            <v>93.37</v>
          </cell>
          <cell r="J17"/>
          <cell r="K17">
            <v>73.28</v>
          </cell>
          <cell r="L17">
            <v>77.663399999999996</v>
          </cell>
          <cell r="M17">
            <v>76.989999999999995</v>
          </cell>
          <cell r="N17"/>
          <cell r="O17">
            <v>73.28</v>
          </cell>
          <cell r="P17">
            <v>78.2847072</v>
          </cell>
          <cell r="Q17">
            <v>77.61</v>
          </cell>
          <cell r="R17"/>
          <cell r="S17">
            <v>47.59</v>
          </cell>
          <cell r="T17">
            <v>49.67</v>
          </cell>
          <cell r="U17">
            <v>49.67</v>
          </cell>
          <cell r="V17"/>
          <cell r="W17">
            <v>49.970000000000006</v>
          </cell>
          <cell r="X17">
            <v>52.07</v>
          </cell>
          <cell r="Y17">
            <v>52.07</v>
          </cell>
          <cell r="Z17"/>
          <cell r="AA17">
            <v>37.24</v>
          </cell>
          <cell r="AB17">
            <v>39.32</v>
          </cell>
          <cell r="AC17">
            <v>39.32</v>
          </cell>
          <cell r="AD17"/>
          <cell r="AE17">
            <v>37.54</v>
          </cell>
          <cell r="AF17">
            <v>39.630000000000003</v>
          </cell>
          <cell r="AG17">
            <v>39.630000000000003</v>
          </cell>
        </row>
        <row r="18">
          <cell r="A18" t="str">
            <v>November</v>
          </cell>
          <cell r="B18"/>
          <cell r="C18">
            <v>83.63</v>
          </cell>
          <cell r="D18">
            <v>88.013400000000004</v>
          </cell>
          <cell r="E18">
            <v>88.01</v>
          </cell>
          <cell r="F18"/>
          <cell r="G18">
            <v>88.96</v>
          </cell>
          <cell r="H18">
            <v>93.377507199999997</v>
          </cell>
          <cell r="I18">
            <v>93.37</v>
          </cell>
          <cell r="J18"/>
          <cell r="K18">
            <v>73.28</v>
          </cell>
          <cell r="L18">
            <v>77.663399999999996</v>
          </cell>
          <cell r="M18">
            <v>76.989999999999995</v>
          </cell>
          <cell r="N18"/>
          <cell r="O18">
            <v>73.28</v>
          </cell>
          <cell r="P18">
            <v>78.2847072</v>
          </cell>
          <cell r="Q18">
            <v>77.61</v>
          </cell>
          <cell r="R18"/>
          <cell r="S18">
            <v>47.59</v>
          </cell>
          <cell r="T18">
            <v>49.67</v>
          </cell>
          <cell r="U18">
            <v>49.67</v>
          </cell>
          <cell r="V18"/>
          <cell r="W18">
            <v>49.970000000000006</v>
          </cell>
          <cell r="X18">
            <v>52.07</v>
          </cell>
          <cell r="Y18">
            <v>52.07</v>
          </cell>
          <cell r="Z18"/>
          <cell r="AA18">
            <v>37.24</v>
          </cell>
          <cell r="AB18">
            <v>39.32</v>
          </cell>
          <cell r="AC18">
            <v>39.32</v>
          </cell>
          <cell r="AD18"/>
          <cell r="AE18">
            <v>37.54</v>
          </cell>
          <cell r="AF18">
            <v>39.630000000000003</v>
          </cell>
          <cell r="AG18">
            <v>39.630000000000003</v>
          </cell>
        </row>
        <row r="19">
          <cell r="A19" t="str">
            <v>December</v>
          </cell>
          <cell r="B19"/>
          <cell r="C19">
            <v>83.63</v>
          </cell>
          <cell r="D19">
            <v>88.013400000000004</v>
          </cell>
          <cell r="E19">
            <v>88.01</v>
          </cell>
          <cell r="F19"/>
          <cell r="G19">
            <v>88.96</v>
          </cell>
          <cell r="H19">
            <v>93.377507199999997</v>
          </cell>
          <cell r="I19">
            <v>93.37</v>
          </cell>
          <cell r="J19"/>
          <cell r="K19">
            <v>73.28</v>
          </cell>
          <cell r="L19">
            <v>77.663399999999996</v>
          </cell>
          <cell r="M19">
            <v>76.989999999999995</v>
          </cell>
          <cell r="N19"/>
          <cell r="O19">
            <v>73.28</v>
          </cell>
          <cell r="P19">
            <v>78.2847072</v>
          </cell>
          <cell r="Q19">
            <v>77.61</v>
          </cell>
          <cell r="R19"/>
          <cell r="S19">
            <v>47.59</v>
          </cell>
          <cell r="T19">
            <v>49.67</v>
          </cell>
          <cell r="U19">
            <v>49.67</v>
          </cell>
          <cell r="V19"/>
          <cell r="W19">
            <v>49.970000000000006</v>
          </cell>
          <cell r="X19">
            <v>52.07</v>
          </cell>
          <cell r="Y19">
            <v>52.07</v>
          </cell>
          <cell r="Z19"/>
          <cell r="AA19">
            <v>37.24</v>
          </cell>
          <cell r="AB19">
            <v>39.32</v>
          </cell>
          <cell r="AC19">
            <v>39.32</v>
          </cell>
          <cell r="AD19"/>
          <cell r="AE19">
            <v>37.54</v>
          </cell>
          <cell r="AF19">
            <v>39.630000000000003</v>
          </cell>
          <cell r="AG19">
            <v>39.630000000000003</v>
          </cell>
        </row>
        <row r="20">
          <cell r="A20" t="str">
            <v>Usage</v>
          </cell>
          <cell r="B20">
            <v>14</v>
          </cell>
          <cell r="C20">
            <v>14</v>
          </cell>
          <cell r="D20">
            <v>14</v>
          </cell>
          <cell r="E20">
            <v>14</v>
          </cell>
          <cell r="F20">
            <v>14</v>
          </cell>
          <cell r="G20">
            <v>14</v>
          </cell>
          <cell r="H20">
            <v>14</v>
          </cell>
          <cell r="I20">
            <v>14</v>
          </cell>
          <cell r="J20">
            <v>14</v>
          </cell>
          <cell r="K20">
            <v>14</v>
          </cell>
          <cell r="L20">
            <v>14</v>
          </cell>
          <cell r="M20">
            <v>14</v>
          </cell>
          <cell r="N20">
            <v>14</v>
          </cell>
          <cell r="O20">
            <v>14</v>
          </cell>
          <cell r="P20">
            <v>14</v>
          </cell>
          <cell r="Q20">
            <v>14</v>
          </cell>
          <cell r="R20">
            <v>6</v>
          </cell>
          <cell r="S20">
            <v>6</v>
          </cell>
          <cell r="T20">
            <v>6</v>
          </cell>
          <cell r="U20">
            <v>6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</row>
        <row r="21">
          <cell r="A21" t="str">
            <v>Current Bill January 2023</v>
          </cell>
          <cell r="B21">
            <v>78.11</v>
          </cell>
          <cell r="C21"/>
          <cell r="D21"/>
          <cell r="E21"/>
          <cell r="F21">
            <v>82.070000000000007</v>
          </cell>
          <cell r="G21"/>
          <cell r="H21"/>
          <cell r="I21"/>
          <cell r="J21">
            <v>68.289999999999992</v>
          </cell>
          <cell r="K21"/>
          <cell r="L21"/>
          <cell r="M21"/>
          <cell r="N21">
            <v>68.839999999999989</v>
          </cell>
          <cell r="O21"/>
          <cell r="P21"/>
          <cell r="Q21"/>
          <cell r="R21">
            <v>45.25</v>
          </cell>
          <cell r="S21"/>
          <cell r="T21"/>
          <cell r="U21"/>
          <cell r="V21">
            <v>47.04</v>
          </cell>
          <cell r="W21"/>
          <cell r="X21"/>
          <cell r="Y21"/>
          <cell r="Z21">
            <v>35.43</v>
          </cell>
          <cell r="AA21"/>
          <cell r="AB21"/>
          <cell r="AC21"/>
          <cell r="AD21">
            <v>35.71</v>
          </cell>
          <cell r="AE21"/>
          <cell r="AF21"/>
          <cell r="AG21"/>
        </row>
      </sheetData>
      <sheetData sheetId="8">
        <row r="49">
          <cell r="D49">
            <v>82.070000000000007</v>
          </cell>
        </row>
        <row r="97">
          <cell r="D97">
            <v>68.839999999999989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13">
          <cell r="B13">
            <v>2023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</row>
        <row r="36">
          <cell r="A36" t="str">
            <v>Anticipated</v>
          </cell>
        </row>
      </sheetData>
      <sheetData sheetId="2">
        <row r="4">
          <cell r="E4"/>
        </row>
      </sheetData>
      <sheetData sheetId="3">
        <row r="9">
          <cell r="B9">
            <v>2023</v>
          </cell>
        </row>
      </sheetData>
      <sheetData sheetId="4"/>
      <sheetData sheetId="5">
        <row r="4">
          <cell r="B4" t="str">
            <v>Average (10 CCFS)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O9" sqref="O9"/>
    </sheetView>
  </sheetViews>
  <sheetFormatPr defaultRowHeight="15" x14ac:dyDescent="0.25"/>
  <cols>
    <col min="9" max="9" width="11.28515625" customWidth="1"/>
  </cols>
  <sheetData>
    <row r="1" spans="1:1" x14ac:dyDescent="0.25">
      <c r="A1" s="22" t="s">
        <v>29</v>
      </c>
    </row>
    <row r="3" spans="1:1" x14ac:dyDescent="0.25">
      <c r="A3" s="22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14" spans="1:1" x14ac:dyDescent="0.25">
      <c r="A14" s="22" t="s">
        <v>30</v>
      </c>
    </row>
    <row r="15" spans="1:1" x14ac:dyDescent="0.25">
      <c r="A15" t="s">
        <v>32</v>
      </c>
    </row>
    <row r="16" spans="1:1" x14ac:dyDescent="0.25">
      <c r="A16" t="s">
        <v>33</v>
      </c>
    </row>
    <row r="17" spans="1:1" x14ac:dyDescent="0.25">
      <c r="A17" t="s">
        <v>34</v>
      </c>
    </row>
    <row r="18" spans="1:1" x14ac:dyDescent="0.25">
      <c r="A18" t="s">
        <v>35</v>
      </c>
    </row>
    <row r="19" spans="1:1" x14ac:dyDescent="0.25">
      <c r="A19" t="s">
        <v>31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130" zoomScaleNormal="130" workbookViewId="0">
      <selection activeCell="Q31" sqref="Q3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3" max="13" width="10" bestFit="1" customWidth="1"/>
    <col min="15" max="15" width="10.7109375" bestFit="1" customWidth="1"/>
    <col min="17" max="17" width="15.5703125" bestFit="1" customWidth="1"/>
    <col min="18" max="18" width="10.5703125" bestFit="1" customWidth="1"/>
    <col min="19" max="19" width="10.85546875" bestFit="1" customWidth="1"/>
  </cols>
  <sheetData>
    <row r="1" spans="1:17" x14ac:dyDescent="0.25">
      <c r="A1" t="s">
        <v>67</v>
      </c>
      <c r="Q1" s="14"/>
    </row>
    <row r="2" spans="1:17" x14ac:dyDescent="0.25">
      <c r="Q2" s="14" t="s">
        <v>48</v>
      </c>
    </row>
    <row r="3" spans="1:17" x14ac:dyDescent="0.25">
      <c r="Q3" s="14" t="s">
        <v>49</v>
      </c>
    </row>
    <row r="4" spans="1:17" x14ac:dyDescent="0.25">
      <c r="Q4" s="42" t="s">
        <v>50</v>
      </c>
    </row>
    <row r="5" spans="1:17" x14ac:dyDescent="0.25">
      <c r="A5">
        <v>1</v>
      </c>
      <c r="B5" s="43" t="s">
        <v>51</v>
      </c>
      <c r="Q5" s="44">
        <v>186197600</v>
      </c>
    </row>
    <row r="6" spans="1:17" x14ac:dyDescent="0.25">
      <c r="B6" s="45" t="s">
        <v>52</v>
      </c>
      <c r="C6" t="s">
        <v>53</v>
      </c>
      <c r="Q6" s="44">
        <f>Q5*0.01</f>
        <v>1861976</v>
      </c>
    </row>
    <row r="7" spans="1:17" x14ac:dyDescent="0.25">
      <c r="B7" s="45"/>
      <c r="Q7" s="44"/>
    </row>
    <row r="8" spans="1:17" x14ac:dyDescent="0.25">
      <c r="A8">
        <v>2</v>
      </c>
      <c r="B8" s="43" t="s">
        <v>54</v>
      </c>
    </row>
    <row r="9" spans="1:17" x14ac:dyDescent="0.25">
      <c r="B9" s="46" t="s">
        <v>52</v>
      </c>
      <c r="C9" s="47" t="s">
        <v>72</v>
      </c>
      <c r="D9" s="47" t="s">
        <v>73</v>
      </c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8">
        <v>7199000</v>
      </c>
    </row>
    <row r="10" spans="1:17" x14ac:dyDescent="0.25">
      <c r="B10" s="49" t="s">
        <v>55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</row>
    <row r="11" spans="1:17" x14ac:dyDescent="0.25">
      <c r="B11" s="49" t="s">
        <v>56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8"/>
    </row>
    <row r="12" spans="1:17" x14ac:dyDescent="0.25">
      <c r="B12" s="49" t="s">
        <v>57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</row>
    <row r="13" spans="1:17" x14ac:dyDescent="0.25">
      <c r="B13" s="49" t="s">
        <v>58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8"/>
    </row>
    <row r="14" spans="1:17" x14ac:dyDescent="0.25">
      <c r="B14" s="45" t="s">
        <v>59</v>
      </c>
    </row>
    <row r="16" spans="1:17" x14ac:dyDescent="0.25">
      <c r="A16">
        <v>3</v>
      </c>
      <c r="B16" s="50" t="s">
        <v>60</v>
      </c>
      <c r="O16" s="44"/>
    </row>
    <row r="17" spans="1:17" x14ac:dyDescent="0.25">
      <c r="B17" s="51" t="s">
        <v>52</v>
      </c>
      <c r="C17" t="s">
        <v>68</v>
      </c>
      <c r="O17" s="44"/>
      <c r="Q17" s="44">
        <v>0</v>
      </c>
    </row>
    <row r="18" spans="1:17" x14ac:dyDescent="0.25">
      <c r="B18" s="51" t="s">
        <v>55</v>
      </c>
    </row>
    <row r="20" spans="1:17" x14ac:dyDescent="0.25">
      <c r="A20">
        <v>4</v>
      </c>
      <c r="B20" t="s">
        <v>61</v>
      </c>
    </row>
    <row r="21" spans="1:17" x14ac:dyDescent="0.25">
      <c r="B21" s="46" t="s">
        <v>52</v>
      </c>
      <c r="C21" s="47" t="s">
        <v>68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8">
        <v>0</v>
      </c>
    </row>
    <row r="22" spans="1:17" x14ac:dyDescent="0.25">
      <c r="B22" s="46" t="s">
        <v>55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8"/>
    </row>
    <row r="23" spans="1:17" x14ac:dyDescent="0.25">
      <c r="B23" s="46" t="s">
        <v>56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8"/>
    </row>
    <row r="24" spans="1:17" x14ac:dyDescent="0.25">
      <c r="B24" s="46" t="s">
        <v>57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8"/>
    </row>
    <row r="25" spans="1:17" x14ac:dyDescent="0.25">
      <c r="B25" s="51" t="s">
        <v>58</v>
      </c>
    </row>
    <row r="27" spans="1:17" ht="15" customHeight="1" x14ac:dyDescent="0.25">
      <c r="A27">
        <v>5</v>
      </c>
      <c r="B27" s="54" t="s">
        <v>62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7" x14ac:dyDescent="0.25">
      <c r="B28" s="51" t="s">
        <v>52</v>
      </c>
      <c r="C28" s="51" t="s">
        <v>63</v>
      </c>
      <c r="Q28" s="44">
        <f>91616000+91045000</f>
        <v>182661000</v>
      </c>
    </row>
    <row r="29" spans="1:17" x14ac:dyDescent="0.25">
      <c r="B29" s="51" t="s">
        <v>55</v>
      </c>
      <c r="C29" s="51" t="s">
        <v>64</v>
      </c>
      <c r="Q29" s="44">
        <f>91151100+87942100</f>
        <v>179093200</v>
      </c>
    </row>
    <row r="30" spans="1:17" x14ac:dyDescent="0.25">
      <c r="B30" s="51" t="s">
        <v>56</v>
      </c>
      <c r="C30" s="51" t="s">
        <v>65</v>
      </c>
      <c r="Q30" s="44">
        <f>95000400+92591700</f>
        <v>187592100</v>
      </c>
    </row>
    <row r="31" spans="1:17" x14ac:dyDescent="0.25">
      <c r="B31" s="51" t="s">
        <v>57</v>
      </c>
      <c r="C31" s="51" t="s">
        <v>66</v>
      </c>
      <c r="Q31" s="44">
        <f>98918800+97253000</f>
        <v>196171800</v>
      </c>
    </row>
  </sheetData>
  <mergeCells count="1">
    <mergeCell ref="B27:P27"/>
  </mergeCells>
  <pageMargins left="0.7" right="0.7" top="0.75" bottom="0.75" header="0.3" footer="0.3"/>
  <pageSetup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9"/>
  <sheetViews>
    <sheetView workbookViewId="0">
      <selection activeCell="H8" sqref="H8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6" t="s">
        <v>28</v>
      </c>
      <c r="B2" s="56"/>
      <c r="C2" s="56"/>
      <c r="D2" s="56"/>
      <c r="F2" s="56" t="s">
        <v>69</v>
      </c>
      <c r="G2" s="56"/>
      <c r="H2" s="56"/>
      <c r="I2" s="56"/>
      <c r="K2" s="56" t="s">
        <v>70</v>
      </c>
      <c r="L2" s="56"/>
      <c r="M2" s="56"/>
      <c r="N2" s="56"/>
    </row>
    <row r="3" spans="1:224" s="41" customFormat="1" ht="30" x14ac:dyDescent="0.25">
      <c r="A3" s="37" t="str">
        <f>CONCATENATE("Current Auth"," ",[16]Input!$B$13)</f>
        <v>Current Auth January 2023</v>
      </c>
      <c r="B3" s="38">
        <f>G3+L3+Q3+V3+AA3+AF3+AK3+AP3+AU3+AZ3+BE3+BJ3+BO3+BT3+BY3+CD3+CI3+CN3+CS3+CX3+DC3+DH3+DM3+DR3+DW3+EB3+EG3+EL3+EQ3+EV3+FA3+FF3+FK3+FP3+FU3+FZ3+GE3+GJ3+GO3+GT3+GY3+HD3+HI3+HN3</f>
        <v>186197600</v>
      </c>
      <c r="C3" s="39"/>
      <c r="D3" s="40"/>
      <c r="F3" s="37" t="str">
        <f>CONCATENATE("Current Auth"," ",[16]Input!$B$13)</f>
        <v>Current Auth January 2023</v>
      </c>
      <c r="G3" s="38">
        <f>[16]Summary!$B$31</f>
        <v>92613700</v>
      </c>
      <c r="H3" s="39"/>
      <c r="I3" s="40"/>
      <c r="K3" s="37" t="str">
        <f>CONCATENATE("Current Auth"," ",[17]Input!$B$13)</f>
        <v>Current Auth January 2023</v>
      </c>
      <c r="L3" s="38">
        <f>[17]Summary!$B$31</f>
        <v>93583900</v>
      </c>
      <c r="M3" s="39"/>
      <c r="N3" s="40"/>
      <c r="P3"/>
      <c r="Q3"/>
      <c r="R3"/>
      <c r="S3"/>
      <c r="T3"/>
      <c r="U3"/>
      <c r="V3"/>
      <c r="W3"/>
      <c r="X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</row>
    <row r="4" spans="1:224" x14ac:dyDescent="0.25">
      <c r="A4" s="23"/>
      <c r="B4" s="57" t="s">
        <v>39</v>
      </c>
      <c r="C4" s="57"/>
      <c r="D4" s="58"/>
      <c r="F4" s="23"/>
      <c r="G4" s="57" t="s">
        <v>39</v>
      </c>
      <c r="H4" s="57"/>
      <c r="I4" s="58"/>
      <c r="K4" s="23"/>
      <c r="L4" s="57" t="s">
        <v>39</v>
      </c>
      <c r="M4" s="57"/>
      <c r="N4" s="58"/>
    </row>
    <row r="5" spans="1:224" x14ac:dyDescent="0.25">
      <c r="A5" s="24"/>
      <c r="B5" s="3">
        <f>[16]Input!B9</f>
        <v>2024</v>
      </c>
      <c r="C5" s="3">
        <f>[16]Input!B10</f>
        <v>2025</v>
      </c>
      <c r="D5" s="29">
        <f>[16]Input!B11</f>
        <v>2026</v>
      </c>
      <c r="F5" s="24"/>
      <c r="G5" s="3">
        <f>[16]Input!$B$9</f>
        <v>2024</v>
      </c>
      <c r="H5" s="3">
        <f>[16]Input!$B$10</f>
        <v>2025</v>
      </c>
      <c r="I5" s="29">
        <f>[16]Input!$B$11</f>
        <v>2026</v>
      </c>
      <c r="K5" s="24"/>
      <c r="L5" s="3">
        <f>[17]Input!$B$9</f>
        <v>2024</v>
      </c>
      <c r="M5" s="3">
        <f>[17]Input!$B$10</f>
        <v>2025</v>
      </c>
      <c r="N5" s="29">
        <f>[17]Input!$B$11</f>
        <v>2026</v>
      </c>
    </row>
    <row r="6" spans="1:224" ht="14.45" customHeight="1" x14ac:dyDescent="0.25">
      <c r="A6" s="25" t="str">
        <f>[18]Summary!$A$34</f>
        <v>Pending - Filed</v>
      </c>
      <c r="B6" s="30">
        <f t="shared" ref="B6:D8" si="0">G6+L6+Q6+V6+AA6+AF6+AK6+AP6+AU6+AZ6+BE6+BJ6+BO6+BT6+BY6+CD6+CI6+CN6+CS6+CX6+DC6+DH6+DM6+DR6+DW6+EB6+EG6+EL6+EQ6+EV6+FA6+FF6+FK6+FP6+FU6+FZ6+GE6+GJ6+GO6+GT6+GY6+HD6+HI6+HN6</f>
        <v>0</v>
      </c>
      <c r="C6" s="30">
        <f t="shared" si="0"/>
        <v>0</v>
      </c>
      <c r="D6" s="31">
        <f t="shared" si="0"/>
        <v>0</v>
      </c>
      <c r="F6" s="25" t="str">
        <f>$A$6</f>
        <v>Pending - Filed</v>
      </c>
      <c r="G6" s="30">
        <f>[16]Summary!$B$34</f>
        <v>0</v>
      </c>
      <c r="H6" s="30">
        <f>[16]Summary!$C$34</f>
        <v>0</v>
      </c>
      <c r="I6" s="31">
        <f>[16]Summary!$D$34</f>
        <v>0</v>
      </c>
      <c r="K6" s="25" t="str">
        <f>$A$6</f>
        <v>Pending - Filed</v>
      </c>
      <c r="L6" s="30">
        <f>[17]Summary!$B$34</f>
        <v>0</v>
      </c>
      <c r="M6" s="30">
        <f>[17]Summary!$C$34</f>
        <v>0</v>
      </c>
      <c r="N6" s="31">
        <f>[17]Summary!$D$34</f>
        <v>0</v>
      </c>
    </row>
    <row r="7" spans="1:224" ht="14.45" customHeight="1" x14ac:dyDescent="0.25">
      <c r="A7" s="25" t="str">
        <f>[18]Summary!$A$35</f>
        <v>Pending - New Filing</v>
      </c>
      <c r="B7" s="30">
        <f t="shared" si="0"/>
        <v>0</v>
      </c>
      <c r="C7" s="30">
        <f t="shared" si="0"/>
        <v>0</v>
      </c>
      <c r="D7" s="31">
        <f t="shared" si="0"/>
        <v>0</v>
      </c>
      <c r="F7" s="25" t="str">
        <f>$A$7</f>
        <v>Pending - New Filing</v>
      </c>
      <c r="G7" s="30">
        <f>[16]Summary!$B$35</f>
        <v>0</v>
      </c>
      <c r="H7" s="30">
        <f>[16]Summary!$C$35</f>
        <v>0</v>
      </c>
      <c r="I7" s="31">
        <f>[16]Summary!$D$35</f>
        <v>0</v>
      </c>
      <c r="K7" s="25" t="str">
        <f>$A$7</f>
        <v>Pending - New Filing</v>
      </c>
      <c r="L7" s="30">
        <f>[17]Summary!$B$35</f>
        <v>0</v>
      </c>
      <c r="M7" s="30">
        <f>[17]Summary!$C$35</f>
        <v>0</v>
      </c>
      <c r="N7" s="31">
        <f>[17]Summary!$D$35</f>
        <v>0</v>
      </c>
    </row>
    <row r="8" spans="1:224" ht="14.45" customHeight="1" x14ac:dyDescent="0.25">
      <c r="A8" s="25" t="str">
        <f>[18]Summary!$A$36</f>
        <v>Anticipated</v>
      </c>
      <c r="B8" s="30">
        <f t="shared" si="0"/>
        <v>1394500</v>
      </c>
      <c r="C8" s="30">
        <f t="shared" si="0"/>
        <v>9974200</v>
      </c>
      <c r="D8" s="31">
        <f t="shared" si="0"/>
        <v>0</v>
      </c>
      <c r="F8" s="25" t="str">
        <f>$A$8</f>
        <v>Anticipated</v>
      </c>
      <c r="G8" s="30">
        <f>[16]Summary!$B$36</f>
        <v>2386700</v>
      </c>
      <c r="H8" s="30">
        <f>[16]Summary!$C$36</f>
        <v>6305100</v>
      </c>
      <c r="I8" s="31">
        <f>[16]Summary!$D$36</f>
        <v>0</v>
      </c>
      <c r="K8" s="25" t="str">
        <f>$A$8</f>
        <v>Anticipated</v>
      </c>
      <c r="L8" s="30">
        <f>[17]Summary!$B$36</f>
        <v>-992200</v>
      </c>
      <c r="M8" s="30">
        <f>[17]Summary!$C$36</f>
        <v>3669100</v>
      </c>
      <c r="N8" s="31">
        <f>[17]Summary!$D$36</f>
        <v>0</v>
      </c>
    </row>
    <row r="9" spans="1:224" ht="15.75" thickBot="1" x14ac:dyDescent="0.3">
      <c r="A9" s="26" t="s">
        <v>36</v>
      </c>
      <c r="B9" s="32">
        <f>SUM(B6:B8)</f>
        <v>1394500</v>
      </c>
      <c r="C9" s="32">
        <f>SUM(C6:C8)</f>
        <v>9974200</v>
      </c>
      <c r="D9" s="33">
        <f>SUM(D6:D8)</f>
        <v>0</v>
      </c>
      <c r="F9" s="26" t="s">
        <v>36</v>
      </c>
      <c r="G9" s="32">
        <f>SUM(G6:G8)</f>
        <v>2386700</v>
      </c>
      <c r="H9" s="32">
        <f>SUM(H6:H8)</f>
        <v>6305100</v>
      </c>
      <c r="I9" s="33">
        <f>SUM(I6:I8)</f>
        <v>0</v>
      </c>
      <c r="K9" s="26" t="s">
        <v>36</v>
      </c>
      <c r="L9" s="32">
        <f>SUM(L6:L8)</f>
        <v>-992200</v>
      </c>
      <c r="M9" s="32">
        <f>SUM(M6:M8)</f>
        <v>3669100</v>
      </c>
      <c r="N9" s="33">
        <f>SUM(N6:N8)</f>
        <v>0</v>
      </c>
    </row>
    <row r="10" spans="1:224" ht="15.75" thickTop="1" x14ac:dyDescent="0.25">
      <c r="A10" s="25"/>
      <c r="D10" s="34"/>
      <c r="F10" s="25"/>
      <c r="I10" s="34"/>
      <c r="K10" s="25"/>
      <c r="N10" s="34"/>
    </row>
    <row r="11" spans="1:224" ht="30.95" customHeight="1" x14ac:dyDescent="0.25">
      <c r="A11" s="27" t="s">
        <v>37</v>
      </c>
      <c r="B11" s="30">
        <f>B3+B9</f>
        <v>187592100</v>
      </c>
      <c r="C11" s="30">
        <f>B11+C9</f>
        <v>197566300</v>
      </c>
      <c r="D11" s="31">
        <f>C11+D9</f>
        <v>197566300</v>
      </c>
      <c r="F11" s="27" t="s">
        <v>37</v>
      </c>
      <c r="G11" s="30">
        <f>G3+G9</f>
        <v>95000400</v>
      </c>
      <c r="H11" s="30">
        <f>+G3+H9</f>
        <v>98918800</v>
      </c>
      <c r="I11" s="31">
        <f>H11+I9</f>
        <v>98918800</v>
      </c>
      <c r="K11" s="27" t="s">
        <v>37</v>
      </c>
      <c r="L11" s="30">
        <f>L3+L9</f>
        <v>92591700</v>
      </c>
      <c r="M11" s="30">
        <f>+L3+M9</f>
        <v>97253000</v>
      </c>
      <c r="N11" s="31">
        <f>M11+N9</f>
        <v>97253000</v>
      </c>
    </row>
    <row r="12" spans="1:224" ht="29.45" customHeight="1" thickBot="1" x14ac:dyDescent="0.3">
      <c r="A12" s="28" t="s">
        <v>38</v>
      </c>
      <c r="B12" s="35">
        <f>(B11-B3)/B3</f>
        <v>7.4893553944841394E-3</v>
      </c>
      <c r="C12" s="35">
        <f>(C11-B11)/B11</f>
        <v>5.3169616417748936E-2</v>
      </c>
      <c r="D12" s="36">
        <f>(D11-C11)/C11</f>
        <v>0</v>
      </c>
      <c r="F12" s="28" t="s">
        <v>38</v>
      </c>
      <c r="G12" s="35">
        <f>(G11-G3)/G3</f>
        <v>2.5770485360157299E-2</v>
      </c>
      <c r="H12" s="35">
        <f>(H11-G11)/G11</f>
        <v>4.124614212150686E-2</v>
      </c>
      <c r="I12" s="36">
        <f>(I11-H11)/H11</f>
        <v>0</v>
      </c>
      <c r="K12" s="28" t="s">
        <v>38</v>
      </c>
      <c r="L12" s="35">
        <f>(L11-L3)/L3</f>
        <v>-1.0602251028221734E-2</v>
      </c>
      <c r="M12" s="35">
        <f>(M11-L11)/L11</f>
        <v>5.0342525301943913E-2</v>
      </c>
      <c r="N12" s="36">
        <f>(N11-M11)/M11</f>
        <v>0</v>
      </c>
    </row>
    <row r="19" spans="8:8" x14ac:dyDescent="0.25">
      <c r="H19" s="53"/>
    </row>
  </sheetData>
  <mergeCells count="6">
    <mergeCell ref="A2:D2"/>
    <mergeCell ref="F2:I2"/>
    <mergeCell ref="K2:N2"/>
    <mergeCell ref="B4:D4"/>
    <mergeCell ref="G4:I4"/>
    <mergeCell ref="L4:N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P13"/>
  <sheetViews>
    <sheetView workbookViewId="0">
      <selection activeCell="L3" sqref="L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6" t="s">
        <v>28</v>
      </c>
      <c r="B2" s="56"/>
      <c r="C2" s="56"/>
      <c r="D2" s="56"/>
      <c r="F2" s="56" t="s">
        <v>69</v>
      </c>
      <c r="G2" s="56"/>
      <c r="H2" s="56"/>
      <c r="I2" s="56"/>
      <c r="K2" s="56" t="s">
        <v>70</v>
      </c>
      <c r="L2" s="56"/>
      <c r="M2" s="56"/>
      <c r="N2" s="56"/>
    </row>
    <row r="3" spans="1:224" s="41" customFormat="1" ht="57.95" customHeight="1" x14ac:dyDescent="0.25">
      <c r="A3" s="37" t="str">
        <f>CONCATENATE("Current Auth"," ",[16]Input!$B$13)</f>
        <v>Current Auth January 2023</v>
      </c>
      <c r="B3" s="38">
        <f>G3+L3+Q3+V3+AA3+AF3+AK3+AP3+AU3+AZ3+BE3+BJ3+BO3+BT3+BY3+CD3+CI3+CN3+CS3+CX3+DC3+DH3+DM3+DR3+DW3+EB3+EG3+EL3+EQ3+EV3+FA3+FF3+FK3+FP3+FU3+FZ3+GE3+GJ3+GO3+GT3+GY3+HD3+HI3+HN3</f>
        <v>186197600</v>
      </c>
      <c r="C3" s="39"/>
      <c r="D3" s="40"/>
      <c r="F3" s="37" t="str">
        <f>CONCATENATE("Current Auth"," ",[16]Input!$B$13)</f>
        <v>Current Auth January 2023</v>
      </c>
      <c r="G3" s="38">
        <f>'[16]Rev Req''t_yrs 1-3'!$E$4</f>
        <v>92613700</v>
      </c>
      <c r="H3" s="39"/>
      <c r="I3" s="40"/>
      <c r="K3" s="37" t="str">
        <f>CONCATENATE("Current Auth"," ",[17]Input!$B$13)</f>
        <v>Current Auth January 2023</v>
      </c>
      <c r="L3" s="38">
        <f>'[17]Rev Req''t_yrs 1-3'!$E$4</f>
        <v>93583900</v>
      </c>
      <c r="M3" s="39"/>
      <c r="N3" s="40"/>
      <c r="P3"/>
      <c r="Q3"/>
      <c r="R3"/>
      <c r="S3"/>
      <c r="T3"/>
      <c r="U3"/>
      <c r="V3"/>
      <c r="W3"/>
      <c r="X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</row>
    <row r="4" spans="1:224" x14ac:dyDescent="0.25">
      <c r="A4" s="23"/>
      <c r="B4" s="57" t="s">
        <v>39</v>
      </c>
      <c r="C4" s="57"/>
      <c r="D4" s="58"/>
      <c r="F4" s="23"/>
      <c r="G4" s="57" t="s">
        <v>39</v>
      </c>
      <c r="H4" s="57"/>
      <c r="I4" s="58"/>
      <c r="K4" s="23"/>
      <c r="L4" s="57" t="s">
        <v>39</v>
      </c>
      <c r="M4" s="57"/>
      <c r="N4" s="58"/>
    </row>
    <row r="5" spans="1:224" x14ac:dyDescent="0.25">
      <c r="A5" s="24"/>
      <c r="B5" s="3">
        <f>[16]Input!B9</f>
        <v>2024</v>
      </c>
      <c r="C5" s="3">
        <f>[16]Input!B10</f>
        <v>2025</v>
      </c>
      <c r="D5" s="29">
        <f>[16]Input!B11</f>
        <v>2026</v>
      </c>
      <c r="F5" s="24"/>
      <c r="G5" s="3">
        <f>[16]Input!$B$9</f>
        <v>2024</v>
      </c>
      <c r="H5" s="3">
        <f>[16]Input!$B$10</f>
        <v>2025</v>
      </c>
      <c r="I5" s="29">
        <f>[16]Input!$B$11</f>
        <v>2026</v>
      </c>
      <c r="K5" s="24"/>
      <c r="L5" s="3">
        <f>[17]Input!$B$9</f>
        <v>2024</v>
      </c>
      <c r="M5" s="3">
        <f>[17]Input!$B$10</f>
        <v>2025</v>
      </c>
      <c r="N5" s="29">
        <f>[17]Input!$B$11</f>
        <v>2026</v>
      </c>
    </row>
    <row r="6" spans="1:224" x14ac:dyDescent="0.25">
      <c r="A6" s="24" t="s">
        <v>40</v>
      </c>
      <c r="B6" s="30">
        <f t="shared" ref="B6:D6" si="0">G6+L6+Q6+V6+AA6+AF6+AK6+AP6+AU6+AZ6+BE6+BJ6+BO6+BT6+BY6+CD6+CI6+CN6+CS6+CX6+DC6+DH6+DM6+DR6+DW6+EB6+EG6+EL6+EQ6+EV6+FA6+FF6+FK6+FP6+FU6+FZ6+GE6+GJ6+GO6+GT6+GY6+HD6+HI6+HN6</f>
        <v>0</v>
      </c>
      <c r="C6" s="30">
        <f t="shared" si="0"/>
        <v>0</v>
      </c>
      <c r="D6" s="31">
        <f t="shared" si="0"/>
        <v>0</v>
      </c>
      <c r="F6" s="24" t="s">
        <v>40</v>
      </c>
      <c r="G6" s="30">
        <f>SUMPRODUCT(("Active"='[16]Rev Req''t_yrs 1-3'!$A$5:$A$50)*(G$5='[16]Rev Req''t_yrs 1-3'!$L$5:$L$50)*'[16]Rev Req''t_yrs 1-3'!$H$5:$H$50)</f>
        <v>0</v>
      </c>
      <c r="H6" s="30">
        <f>SUMPRODUCT(("Active"='[16]Rev Req''t_yrs 1-3'!$A$5:$A$50)*(H$5='[16]Rev Req''t_yrs 1-3'!$L$5:$L$50)*'[16]Rev Req''t_yrs 1-3'!$H$5:$H$50)</f>
        <v>0</v>
      </c>
      <c r="I6" s="31">
        <f>SUMPRODUCT(("Active"='[16]Rev Req''t_yrs 1-3'!$A$5:$A$50)*(I$5='[16]Rev Req''t_yrs 1-3'!$L$5:$L$50)*'[16]Rev Req''t_yrs 1-3'!$H$5:$H$50)</f>
        <v>0</v>
      </c>
      <c r="K6" s="24" t="s">
        <v>40</v>
      </c>
      <c r="L6" s="30">
        <f>SUMPRODUCT(("Active"='[17]Rev Req''t_yrs 1-3'!$A$5:$A$50)*(L$5='[17]Rev Req''t_yrs 1-3'!$L$5:$L$50)*'[17]Rev Req''t_yrs 1-3'!$H$5:$H$50)</f>
        <v>0</v>
      </c>
      <c r="M6" s="30">
        <f>SUMPRODUCT(("Active"='[17]Rev Req''t_yrs 1-3'!$A$5:$A$50)*(M$5='[17]Rev Req''t_yrs 1-3'!$L$5:$L$50)*'[17]Rev Req''t_yrs 1-3'!$H$5:$H$50)</f>
        <v>0</v>
      </c>
      <c r="N6" s="31">
        <f>SUMPRODUCT(("Active"='[17]Rev Req''t_yrs 1-3'!$A$5:$A$50)*(N$5='[17]Rev Req''t_yrs 1-3'!$L$5:$L$50)*'[17]Rev Req''t_yrs 1-3'!$H$5:$H$50)</f>
        <v>0</v>
      </c>
    </row>
    <row r="7" spans="1:224" ht="14.45" customHeight="1" x14ac:dyDescent="0.25">
      <c r="A7" s="24" t="s">
        <v>41</v>
      </c>
      <c r="B7" s="30">
        <f t="shared" ref="B7:B9" si="1">G7+L7+Q7+V7+AA7+AF7+AK7+AP7+AU7+AZ7+BE7+BJ7+BO7+BT7+BY7+CD7+CI7+CN7+CS7+CX7+DC7+DH7+DM7+DR7+DW7+EB7+EG7+EL7+EQ7+EV7+FA7+FF7+FK7+FP7+FU7+FZ7+GE7+GJ7+GO7+GT7+GY7+HD7+HI7+HN7</f>
        <v>0</v>
      </c>
      <c r="C7" s="30">
        <f t="shared" ref="C7:C9" si="2">H7+M7+R7+W7+AB7+AG7+AL7+AQ7+AV7+BA7+BF7+BK7+BP7+BU7+BZ7+CE7+CJ7+CO7+CT7+CY7+DD7+DI7+DN7+DS7+DX7+EC7+EH7+EM7+ER7+EW7+FB7+FG7+FL7+FQ7+FV7+GA7+GF7+GK7+GP7+GU7+GZ7+HE7+HJ7+HO7</f>
        <v>0</v>
      </c>
      <c r="D7" s="31">
        <f t="shared" ref="D7:D9" si="3">I7+N7+S7+X7+AC7+AH7+AM7+AR7+AW7+BB7+BG7+BL7+BQ7+BV7+CA7+CF7+CK7+CP7+CU7+CZ7+DE7+DJ7+DO7+DT7+DY7+ED7+EI7+EN7+ES7+EX7+FC7+FH7+FM7+FR7+FW7+GB7+GG7+GL7+GQ7+GV7+HA7+HF7+HK7+HP7</f>
        <v>0</v>
      </c>
      <c r="F7" s="24" t="s">
        <v>41</v>
      </c>
      <c r="G7" s="30">
        <f>SUMPRODUCT(("Pending - Filed"='[16]Rev Req''t_yrs 1-3'!$A$5:$A$50)*(G$5='[16]Rev Req''t_yrs 1-3'!$L$5:$L$50)*'[16]Rev Req''t_yrs 1-3'!$H$5:$H$50)</f>
        <v>0</v>
      </c>
      <c r="H7" s="30">
        <f>SUMPRODUCT(("Pending - Filed"='[16]Rev Req''t_yrs 1-3'!$A$5:$A$50)*(H$5='[16]Rev Req''t_yrs 1-3'!$L$5:$L$50)*'[16]Rev Req''t_yrs 1-3'!$H$5:$H$50)</f>
        <v>0</v>
      </c>
      <c r="I7" s="31">
        <f>SUMPRODUCT(("Pending - Filed"='[16]Rev Req''t_yrs 1-3'!$A$5:$A$50)*(I$5='[16]Rev Req''t_yrs 1-3'!$L$5:$L$50)*'[16]Rev Req''t_yrs 1-3'!$H$5:$H$50)</f>
        <v>0</v>
      </c>
      <c r="K7" s="24" t="s">
        <v>41</v>
      </c>
      <c r="L7" s="30">
        <f>SUMPRODUCT(("Pending - Filed"='[17]Rev Req''t_yrs 1-3'!$A$5:$A$50)*(L$5='[17]Rev Req''t_yrs 1-3'!$L$5:$L$50)*'[17]Rev Req''t_yrs 1-3'!$H$5:$H$50)</f>
        <v>0</v>
      </c>
      <c r="M7" s="30">
        <f>SUMPRODUCT(("Pending - Filed"='[17]Rev Req''t_yrs 1-3'!$A$5:$A$50)*(M$5='[17]Rev Req''t_yrs 1-3'!$L$5:$L$50)*'[17]Rev Req''t_yrs 1-3'!$H$5:$H$50)</f>
        <v>0</v>
      </c>
      <c r="N7" s="31">
        <f>SUMPRODUCT(("Pending - Filed"='[17]Rev Req''t_yrs 1-3'!$A$5:$A$50)*(N$5='[17]Rev Req''t_yrs 1-3'!$L$5:$L$50)*'[17]Rev Req''t_yrs 1-3'!$H$5:$H$50)</f>
        <v>0</v>
      </c>
    </row>
    <row r="8" spans="1:224" ht="14.45" customHeight="1" x14ac:dyDescent="0.25">
      <c r="A8" s="24" t="s">
        <v>42</v>
      </c>
      <c r="B8" s="30">
        <f t="shared" si="1"/>
        <v>0</v>
      </c>
      <c r="C8" s="30">
        <f t="shared" si="2"/>
        <v>0</v>
      </c>
      <c r="D8" s="31">
        <f t="shared" si="3"/>
        <v>0</v>
      </c>
      <c r="F8" s="24" t="s">
        <v>42</v>
      </c>
      <c r="G8" s="30">
        <f>SUMPRODUCT(("Pending - New Filing"='[16]Rev Req''t_yrs 1-3'!$A$5:$A$50)*(G$5='[16]Rev Req''t_yrs 1-3'!$L$5:$L$50)*'[16]Rev Req''t_yrs 1-3'!$H$5:$H$50)</f>
        <v>0</v>
      </c>
      <c r="H8" s="30">
        <f>SUMPRODUCT(("Pending - New Filing"='[16]Rev Req''t_yrs 1-3'!$A$5:$A$50)*(H$5='[16]Rev Req''t_yrs 1-3'!$L$5:$L$50)*'[16]Rev Req''t_yrs 1-3'!$H$5:$H$50)</f>
        <v>0</v>
      </c>
      <c r="I8" s="31">
        <f>SUMPRODUCT(("Pending - New Filing"='[16]Rev Req''t_yrs 1-3'!$A$5:$A$50)*(I$5='[16]Rev Req''t_yrs 1-3'!$L$5:$L$50)*'[16]Rev Req''t_yrs 1-3'!$H$5:$H$50)</f>
        <v>0</v>
      </c>
      <c r="K8" s="24" t="s">
        <v>42</v>
      </c>
      <c r="L8" s="30">
        <f>SUMPRODUCT(("Pending - New Filing"='[17]Rev Req''t_yrs 1-3'!$A$5:$A$50)*(L$5='[17]Rev Req''t_yrs 1-3'!$L$5:$L$50)*'[17]Rev Req''t_yrs 1-3'!$H$5:$H$50)</f>
        <v>0</v>
      </c>
      <c r="M8" s="30">
        <f>SUMPRODUCT(("Pending - New Filing"='[17]Rev Req''t_yrs 1-3'!$A$5:$A$50)*(M$5='[17]Rev Req''t_yrs 1-3'!$L$5:$L$50)*'[17]Rev Req''t_yrs 1-3'!$H$5:$H$50)</f>
        <v>0</v>
      </c>
      <c r="N8" s="31">
        <f>SUMPRODUCT(("Pending - New Filing"='[17]Rev Req''t_yrs 1-3'!$A$5:$A$50)*(N$5='[17]Rev Req''t_yrs 1-3'!$L$5:$L$50)*'[17]Rev Req''t_yrs 1-3'!$H$5:$H$50)</f>
        <v>0</v>
      </c>
    </row>
    <row r="9" spans="1:224" ht="14.45" customHeight="1" x14ac:dyDescent="0.25">
      <c r="A9" s="24" t="s">
        <v>43</v>
      </c>
      <c r="B9" s="30">
        <f t="shared" si="1"/>
        <v>1394500</v>
      </c>
      <c r="C9" s="30">
        <f t="shared" si="2"/>
        <v>9974200</v>
      </c>
      <c r="D9" s="31">
        <f t="shared" si="3"/>
        <v>0</v>
      </c>
      <c r="F9" s="24" t="s">
        <v>43</v>
      </c>
      <c r="G9" s="30">
        <f>SUMPRODUCT(("Anticipated"='[16]Rev Req''t_yrs 1-3'!$A$5:$A$50)*(G$5='[16]Rev Req''t_yrs 1-3'!$L$5:$L$50)*'[16]Rev Req''t_yrs 1-3'!$H$5:$H$50)</f>
        <v>2386700</v>
      </c>
      <c r="H9" s="30">
        <f>SUMPRODUCT(("Anticipated"='[16]Rev Req''t_yrs 1-3'!$A$5:$A$50)*(H$5='[16]Rev Req''t_yrs 1-3'!$L$5:$L$50)*'[16]Rev Req''t_yrs 1-3'!$H$5:$H$50)</f>
        <v>6305100</v>
      </c>
      <c r="I9" s="31">
        <f>SUMPRODUCT(("Anticipated"='[16]Rev Req''t_yrs 1-3'!$A$5:$A$50)*(I$5='[16]Rev Req''t_yrs 1-3'!$L$5:$L$50)*'[16]Rev Req''t_yrs 1-3'!$H$5:$H$50)</f>
        <v>0</v>
      </c>
      <c r="K9" s="24" t="s">
        <v>43</v>
      </c>
      <c r="L9" s="30">
        <f>SUMPRODUCT(("Anticipated"='[17]Rev Req''t_yrs 1-3'!$A$5:$A$50)*(L$5='[17]Rev Req''t_yrs 1-3'!$L$5:$L$50)*'[17]Rev Req''t_yrs 1-3'!$H$5:$H$50)</f>
        <v>-992200</v>
      </c>
      <c r="M9" s="30">
        <f>SUMPRODUCT(("Anticipated"='[17]Rev Req''t_yrs 1-3'!$A$5:$A$50)*(M$5='[17]Rev Req''t_yrs 1-3'!$L$5:$L$50)*'[17]Rev Req''t_yrs 1-3'!$H$5:$H$50)</f>
        <v>3669100</v>
      </c>
      <c r="N9" s="31">
        <f>SUMPRODUCT(("Anticipated"='[17]Rev Req''t_yrs 1-3'!$A$5:$A$50)*(N$5='[17]Rev Req''t_yrs 1-3'!$L$5:$L$50)*'[17]Rev Req''t_yrs 1-3'!$H$5:$H$50)</f>
        <v>0</v>
      </c>
    </row>
    <row r="10" spans="1:224" ht="29.45" customHeight="1" thickBot="1" x14ac:dyDescent="0.3">
      <c r="A10" s="26" t="s">
        <v>36</v>
      </c>
      <c r="B10" s="32">
        <f>SUM(B7:B9)</f>
        <v>1394500</v>
      </c>
      <c r="C10" s="32">
        <f>SUM(C7:C9)</f>
        <v>9974200</v>
      </c>
      <c r="D10" s="33">
        <f>SUM(D7:D9)</f>
        <v>0</v>
      </c>
      <c r="F10" s="26" t="s">
        <v>36</v>
      </c>
      <c r="G10" s="32">
        <f>SUM(G7:G9)</f>
        <v>2386700</v>
      </c>
      <c r="H10" s="32">
        <f>SUM(H7:H9)</f>
        <v>6305100</v>
      </c>
      <c r="I10" s="33">
        <f>SUM(I7:I9)</f>
        <v>0</v>
      </c>
      <c r="K10" s="26" t="s">
        <v>36</v>
      </c>
      <c r="L10" s="32">
        <f>SUM(L7:L9)</f>
        <v>-992200</v>
      </c>
      <c r="M10" s="32">
        <f>SUM(M7:M9)</f>
        <v>3669100</v>
      </c>
      <c r="N10" s="33">
        <f>SUM(N7:N9)</f>
        <v>0</v>
      </c>
    </row>
    <row r="11" spans="1:224" ht="15.75" thickTop="1" x14ac:dyDescent="0.25">
      <c r="A11" s="25"/>
      <c r="D11" s="34"/>
      <c r="F11" s="25"/>
      <c r="I11" s="34"/>
      <c r="K11" s="25"/>
      <c r="N11" s="34"/>
    </row>
    <row r="12" spans="1:224" ht="30.95" customHeight="1" x14ac:dyDescent="0.25">
      <c r="A12" s="27" t="s">
        <v>37</v>
      </c>
      <c r="B12" s="30">
        <f>B3+B10</f>
        <v>187592100</v>
      </c>
      <c r="C12" s="30">
        <f>B12+C10</f>
        <v>197566300</v>
      </c>
      <c r="D12" s="31">
        <f>C12+D10</f>
        <v>197566300</v>
      </c>
      <c r="F12" s="27" t="s">
        <v>37</v>
      </c>
      <c r="G12" s="30">
        <f>G3+G10</f>
        <v>95000400</v>
      </c>
      <c r="H12" s="30">
        <f>+G3+H10</f>
        <v>98918800</v>
      </c>
      <c r="I12" s="31">
        <f>H12+I10</f>
        <v>98918800</v>
      </c>
      <c r="K12" s="27" t="s">
        <v>37</v>
      </c>
      <c r="L12" s="30">
        <f>L3+L10</f>
        <v>92591700</v>
      </c>
      <c r="M12" s="30">
        <f>+L3+M10</f>
        <v>97253000</v>
      </c>
      <c r="N12" s="31">
        <f>M12+N10</f>
        <v>97253000</v>
      </c>
    </row>
    <row r="13" spans="1:224" ht="29.45" customHeight="1" thickBot="1" x14ac:dyDescent="0.3">
      <c r="A13" s="28" t="s">
        <v>38</v>
      </c>
      <c r="B13" s="35">
        <f>(B12-B3)/B3</f>
        <v>7.4893553944841394E-3</v>
      </c>
      <c r="C13" s="35">
        <f>(C12-B12)/B12</f>
        <v>5.3169616417748936E-2</v>
      </c>
      <c r="D13" s="36">
        <f>(D12-C12)/C12</f>
        <v>0</v>
      </c>
      <c r="F13" s="28" t="s">
        <v>38</v>
      </c>
      <c r="G13" s="35">
        <f>(G12-G3)/G3</f>
        <v>2.5770485360157299E-2</v>
      </c>
      <c r="H13" s="35">
        <f>(H12-G12)/G12</f>
        <v>4.124614212150686E-2</v>
      </c>
      <c r="I13" s="36">
        <f>(I12-H12)/H12</f>
        <v>0</v>
      </c>
      <c r="K13" s="28" t="s">
        <v>38</v>
      </c>
      <c r="L13" s="35">
        <f>(L12-L3)/L3</f>
        <v>-1.0602251028221734E-2</v>
      </c>
      <c r="M13" s="35">
        <f>(M12-L12)/L12</f>
        <v>5.0342525301943913E-2</v>
      </c>
      <c r="N13" s="36">
        <f>(N12-M12)/M12</f>
        <v>0</v>
      </c>
    </row>
  </sheetData>
  <mergeCells count="6">
    <mergeCell ref="B4:D4"/>
    <mergeCell ref="G4:I4"/>
    <mergeCell ref="L4:N4"/>
    <mergeCell ref="A2:D2"/>
    <mergeCell ref="F2:I2"/>
    <mergeCell ref="K2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workbookViewId="0">
      <pane xSplit="5" topLeftCell="F1" activePane="topRight" state="frozen"/>
      <selection pane="topRight" activeCell="C14" sqref="C14"/>
    </sheetView>
  </sheetViews>
  <sheetFormatPr defaultRowHeight="15" x14ac:dyDescent="0.25"/>
  <cols>
    <col min="1" max="1" width="0.85546875" customWidth="1"/>
    <col min="2" max="2" width="21.7109375" customWidth="1"/>
    <col min="6" max="6" width="0.85546875" customWidth="1"/>
    <col min="7" max="7" width="22.7109375" customWidth="1"/>
    <col min="8" max="8" width="9.140625" customWidth="1"/>
    <col min="9" max="9" width="9.5703125" customWidth="1"/>
    <col min="10" max="10" width="9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customWidth="1"/>
    <col min="111" max="111" width="0.85546875" customWidth="1"/>
    <col min="112" max="112" width="10.140625" customWidth="1"/>
    <col min="116" max="116" width="0.85546875" customWidth="1"/>
    <col min="117" max="117" width="10.140625" customWidth="1"/>
    <col min="121" max="121" width="0.85546875" customWidth="1"/>
    <col min="122" max="122" width="10.140625" customWidth="1"/>
    <col min="126" max="126" width="0.85546875" customWidth="1"/>
    <col min="127" max="127" width="10.140625" customWidth="1"/>
    <col min="131" max="131" width="0.85546875" customWidth="1"/>
    <col min="132" max="132" width="10.140625" customWidth="1"/>
    <col min="136" max="136" width="0.85546875" customWidth="1"/>
    <col min="137" max="137" width="10.140625" customWidth="1"/>
    <col min="141" max="141" width="0.85546875" customWidth="1"/>
    <col min="142" max="142" width="10.140625" customWidth="1"/>
    <col min="146" max="146" width="0.85546875" customWidth="1"/>
    <col min="147" max="147" width="10.140625" customWidth="1"/>
    <col min="151" max="151" width="0.85546875" customWidth="1"/>
    <col min="152" max="152" width="10.140625" customWidth="1"/>
    <col min="156" max="156" width="0.85546875" customWidth="1"/>
    <col min="157" max="157" width="10.140625" customWidth="1"/>
    <col min="161" max="161" width="0.85546875" customWidth="1"/>
    <col min="162" max="162" width="10.140625" customWidth="1"/>
    <col min="166" max="166" width="0.85546875" customWidth="1"/>
    <col min="167" max="167" width="10.140625" customWidth="1"/>
    <col min="171" max="171" width="0.85546875" customWidth="1"/>
    <col min="172" max="172" width="10.140625" customWidth="1"/>
    <col min="176" max="176" width="0.85546875" customWidth="1"/>
    <col min="177" max="177" width="10.140625" customWidth="1"/>
    <col min="181" max="181" width="0.85546875" customWidth="1"/>
    <col min="182" max="182" width="10.140625" customWidth="1"/>
    <col min="186" max="186" width="0.85546875" customWidth="1"/>
    <col min="187" max="187" width="10.140625" customWidth="1"/>
    <col min="191" max="191" width="0.85546875" customWidth="1"/>
    <col min="192" max="192" width="10.140625" customWidth="1"/>
    <col min="196" max="196" width="0.85546875" customWidth="1"/>
    <col min="197" max="197" width="10.140625" customWidth="1"/>
    <col min="201" max="201" width="0.85546875" customWidth="1"/>
    <col min="202" max="202" width="10.140625" customWidth="1"/>
    <col min="206" max="206" width="0.85546875" customWidth="1"/>
    <col min="207" max="207" width="10.140625" customWidth="1"/>
    <col min="211" max="211" width="0.85546875" customWidth="1"/>
    <col min="212" max="212" width="10.140625" customWidth="1"/>
    <col min="216" max="216" width="0.85546875" customWidth="1"/>
    <col min="217" max="217" width="10.140625" customWidth="1"/>
  </cols>
  <sheetData>
    <row r="1" spans="2:10" x14ac:dyDescent="0.25">
      <c r="B1" s="1" t="s">
        <v>71</v>
      </c>
    </row>
    <row r="2" spans="2:10" x14ac:dyDescent="0.25">
      <c r="B2" s="1" t="s">
        <v>0</v>
      </c>
    </row>
    <row r="4" spans="2:10" x14ac:dyDescent="0.25">
      <c r="B4" s="1" t="s">
        <v>1</v>
      </c>
      <c r="C4" t="s">
        <v>2</v>
      </c>
    </row>
    <row r="5" spans="2:10" ht="14.45" customHeight="1" x14ac:dyDescent="0.25">
      <c r="B5" s="1" t="s">
        <v>3</v>
      </c>
      <c r="C5" t="s">
        <v>7</v>
      </c>
    </row>
    <row r="6" spans="2:10" ht="29.45" customHeight="1" x14ac:dyDescent="0.25">
      <c r="B6" s="1" t="s">
        <v>5</v>
      </c>
      <c r="C6" t="s">
        <v>47</v>
      </c>
    </row>
    <row r="7" spans="2:10" ht="15.75" x14ac:dyDescent="0.25">
      <c r="B7" s="56" t="s">
        <v>69</v>
      </c>
      <c r="C7" s="56"/>
      <c r="D7" s="56"/>
      <c r="E7" s="56"/>
      <c r="G7" s="56" t="s">
        <v>70</v>
      </c>
      <c r="H7" s="56"/>
      <c r="I7" s="56"/>
      <c r="J7" s="56"/>
    </row>
    <row r="8" spans="2:10" x14ac:dyDescent="0.25">
      <c r="B8" s="2"/>
      <c r="C8" s="3" t="s">
        <v>8</v>
      </c>
      <c r="D8" s="3" t="s">
        <v>9</v>
      </c>
      <c r="G8" s="2"/>
      <c r="H8" s="3" t="s">
        <v>8</v>
      </c>
      <c r="I8" s="3" t="s">
        <v>9</v>
      </c>
    </row>
    <row r="9" spans="2:10" x14ac:dyDescent="0.25">
      <c r="B9" s="4" t="str">
        <f>CONCATENATE("Current Bill"," ",[16]Input!$B$13)</f>
        <v>Current Bill January 2023</v>
      </c>
      <c r="C9" s="15">
        <f>+'[16]Residential Bill_Current_avg'!$D$49</f>
        <v>74.210000000000008</v>
      </c>
      <c r="D9" s="15">
        <f>C9*12</f>
        <v>890.5200000000001</v>
      </c>
      <c r="G9" s="4" t="str">
        <f>CONCATENATE("Current Bill"," ",[17]Input!$B$13)</f>
        <v>Current Bill January 2023</v>
      </c>
      <c r="H9" s="15">
        <f>+'[17]Residential Bill_Current_avg'!$D$49</f>
        <v>82.070000000000007</v>
      </c>
      <c r="I9" s="15">
        <f>H9*12</f>
        <v>984.84000000000015</v>
      </c>
    </row>
    <row r="10" spans="2:10" ht="15.75" thickBot="1" x14ac:dyDescent="0.3">
      <c r="B10" s="1" t="s">
        <v>10</v>
      </c>
      <c r="C10" s="14">
        <f>SUMPRODUCT(($C$4='[16]Calculator Data Summary'!$B$5:$AG$5)*
($C$5='[16]Calculator Data Summary'!$B$6:$AG$6)*
(--ISNUMBER(SEARCH($C$6,'[16]Calculator Data Summary'!$B$4:$AG$4))*
(C$13='[16]Calculator Data Summary'!$B$7:$AG$7)*
("Usage"='[16]Calculator Data Summary'!$A$8:$A$21)*
'[16]Calculator Data Summary'!$B$8:$AG$21))</f>
        <v>11</v>
      </c>
      <c r="D10" s="14">
        <f>SUMPRODUCT(($C$4='[16]Calculator Data Summary'!$B$5:$AG$5)*
($C$5='[16]Calculator Data Summary'!$B$6:$AG$6)*
(--ISNUMBER(SEARCH($C$6,'[16]Calculator Data Summary'!$B$4:$AG$4))*
(D$13='[16]Calculator Data Summary'!$B$7:$AG$7)*
("Usage"='[16]Calculator Data Summary'!$A$8:$A$21)*
'[16]Calculator Data Summary'!$B$8:$AG$21))</f>
        <v>11</v>
      </c>
      <c r="E10" s="14">
        <f>SUMPRODUCT(($C$4='[16]Calculator Data Summary'!$B$5:$AG$5)*
($C$5='[16]Calculator Data Summary'!$B$6:$AG$6)*
(--ISNUMBER(SEARCH($C$6,'[16]Calculator Data Summary'!$B$4:$AG$4))*
(E$13='[16]Calculator Data Summary'!$B$7:$AG$7)*
("Usage"='[16]Calculator Data Summary'!$A$8:$A$21)*
'[16]Calculator Data Summary'!$B$8:$AG$21))</f>
        <v>11</v>
      </c>
      <c r="G10" s="1" t="s">
        <v>10</v>
      </c>
      <c r="H10" s="14">
        <f>SUMPRODUCT(($C$4='[17]Calculator Data Summary'!$B$5:$AG$5)*
($C$5='[17]Calculator Data Summary'!$B$6:$AG$6)*
(--ISNUMBER(SEARCH($C$6,'[17]Calculator Data Summary'!$B$4:$AG$4))*
(H$13='[17]Calculator Data Summary'!$B$7:$AG$7)*
("Usage"='[17]Calculator Data Summary'!$A$8:$A$21)*
'[17]Calculator Data Summary'!$B$8:$AG$21))</f>
        <v>14</v>
      </c>
      <c r="I10" s="14">
        <f>SUMPRODUCT(($C$4='[17]Calculator Data Summary'!$B$5:$AG$5)*
($C$5='[17]Calculator Data Summary'!$B$6:$AG$6)*
(--ISNUMBER(SEARCH($C$6,'[17]Calculator Data Summary'!$B$4:$AG$4))*
(I$13='[17]Calculator Data Summary'!$B$7:$AG$7)*
("Usage"='[17]Calculator Data Summary'!$A$8:$A$21)*
'[17]Calculator Data Summary'!$B$8:$AG$21))</f>
        <v>14</v>
      </c>
      <c r="J10" s="14">
        <f>SUMPRODUCT(($C$4='[17]Calculator Data Summary'!$B$5:$AG$5)*
($C$5='[17]Calculator Data Summary'!$B$6:$AG$6)*
(--ISNUMBER(SEARCH($C$6,'[17]Calculator Data Summary'!$B$4:$AG$4))*
(J$13='[17]Calculator Data Summary'!$B$7:$AG$7)*
("Usage"='[17]Calculator Data Summary'!$A$8:$A$21)*
'[17]Calculator Data Summary'!$B$8:$AG$21))</f>
        <v>14</v>
      </c>
    </row>
    <row r="11" spans="2:10" ht="14.45" customHeight="1" x14ac:dyDescent="0.25">
      <c r="B11" s="5" t="s">
        <v>11</v>
      </c>
      <c r="C11" s="6"/>
      <c r="D11" s="6"/>
      <c r="E11" s="7"/>
      <c r="G11" s="5" t="s">
        <v>11</v>
      </c>
      <c r="H11" s="6"/>
      <c r="I11" s="6"/>
      <c r="J11" s="7"/>
    </row>
    <row r="12" spans="2:10" ht="29.45" customHeight="1" thickBot="1" x14ac:dyDescent="0.3">
      <c r="B12" s="8" t="s">
        <v>12</v>
      </c>
      <c r="C12" s="9"/>
      <c r="D12" s="9"/>
      <c r="E12" s="10"/>
      <c r="G12" s="8" t="s">
        <v>12</v>
      </c>
      <c r="H12" s="9"/>
      <c r="I12" s="9"/>
      <c r="J12" s="10"/>
    </row>
    <row r="13" spans="2:10" x14ac:dyDescent="0.25">
      <c r="B13" s="11" t="s">
        <v>13</v>
      </c>
      <c r="C13" s="17">
        <f>[16]Summary!$B$13</f>
        <v>2024</v>
      </c>
      <c r="D13" s="17">
        <f>[16]Summary!$C$13</f>
        <v>2025</v>
      </c>
      <c r="E13" s="18">
        <f>[16]Summary!$D$13</f>
        <v>2026</v>
      </c>
      <c r="G13" s="11" t="s">
        <v>13</v>
      </c>
      <c r="H13" s="17">
        <f>[17]Summary!$B$13</f>
        <v>2024</v>
      </c>
      <c r="I13" s="17">
        <f>[17]Summary!$C$13</f>
        <v>2025</v>
      </c>
      <c r="J13" s="18">
        <f>[17]Summary!$D$13</f>
        <v>2026</v>
      </c>
    </row>
    <row r="14" spans="2:10" x14ac:dyDescent="0.25">
      <c r="B14" s="12" t="s">
        <v>14</v>
      </c>
      <c r="C14" s="15">
        <f>SUMPRODUCT(($C$4='[16]Calculator Data Summary'!$B$5:$AG$5)*
($C$5='[16]Calculator Data Summary'!$B$6:$AG$6)*
(CONCATENATE($C$6," ","(",C$10," ","CCFS",")")='[16]Calculator Data Summary'!$B$4:$AG$4)*
(C$13='[16]Calculator Data Summary'!$B$7:$AG$7)*
(B14='[16]Calculator Data Summary'!$A$8:$A$21)*
'[16]Calculator Data Summary'!$B$8:$AG$21)</f>
        <v>76.160000000000011</v>
      </c>
      <c r="D14" s="15">
        <f>SUMPRODUCT(($C$4='[16]Calculator Data Summary'!$B$5:$AG$5)*
($C$5='[16]Calculator Data Summary'!$B$6:$AG$6)*
(CONCATENATE($C$6," ","(",D$10," ","CCFS",")")='[16]Calculator Data Summary'!$B$4:$AG$4)*
(D$13='[16]Calculator Data Summary'!$B$7:$AG$7)*
(B14='[16]Calculator Data Summary'!$A$8:$A$21)*
'[16]Calculator Data Summary'!$B$8:$AG$21)</f>
        <v>77.151199999999989</v>
      </c>
      <c r="E14" s="19">
        <f>SUMPRODUCT(($C$4='[16]Calculator Data Summary'!$B$5:$AG$5)*
($C$5='[16]Calculator Data Summary'!$B$6:$AG$6)*
(CONCATENATE($C$6," ","(",E$10," ","CCFS",")")='[16]Calculator Data Summary'!$B$4:$AG$4)*
(E$13='[16]Calculator Data Summary'!$B$7:$AG$7)*
(B14='[16]Calculator Data Summary'!$A$8:$A$21)*
'[16]Calculator Data Summary'!$B$8:$AG$21)</f>
        <v>80.61</v>
      </c>
      <c r="G14" s="12" t="s">
        <v>14</v>
      </c>
      <c r="H14" s="15">
        <f>SUMPRODUCT(($C$4='[17]Calculator Data Summary'!$B$5:$AG$5)*
($C$5='[17]Calculator Data Summary'!$B$6:$AG$6)*
(CONCATENATE($C$6," ","(",H$10," ","CCFS",")")='[17]Calculator Data Summary'!$B$4:$AG$4)*
(H$13='[17]Calculator Data Summary'!$B$7:$AG$7)*
(G14='[17]Calculator Data Summary'!$A$8:$A$21)*
'[17]Calculator Data Summary'!$B$8:$AG$21)</f>
        <v>80.64</v>
      </c>
      <c r="I14" s="15">
        <f>SUMPRODUCT(($C$4='[17]Calculator Data Summary'!$B$5:$AG$5)*
($C$5='[17]Calculator Data Summary'!$B$6:$AG$6)*
(CONCATENATE($C$6," ","(",I$10," ","CCFS",")")='[17]Calculator Data Summary'!$B$4:$AG$4)*
(I$13='[17]Calculator Data Summary'!$B$7:$AG$7)*
(G14='[17]Calculator Data Summary'!$A$8:$A$21)*
'[17]Calculator Data Summary'!$B$8:$AG$21)</f>
        <v>88.959039999999987</v>
      </c>
      <c r="J14" s="19">
        <f>SUMPRODUCT(($C$4='[17]Calculator Data Summary'!$B$5:$AG$5)*
($C$5='[17]Calculator Data Summary'!$B$6:$AG$6)*
(CONCATENATE($C$6," ","(",J$10," ","CCFS",")")='[17]Calculator Data Summary'!$B$4:$AG$4)*
(J$13='[17]Calculator Data Summary'!$B$7:$AG$7)*
(G14='[17]Calculator Data Summary'!$A$8:$A$21)*
'[17]Calculator Data Summary'!$B$8:$AG$21)</f>
        <v>93.37</v>
      </c>
    </row>
    <row r="15" spans="2:10" x14ac:dyDescent="0.25">
      <c r="B15" s="12" t="s">
        <v>15</v>
      </c>
      <c r="C15" s="15">
        <f>SUMPRODUCT(($C$4='[16]Calculator Data Summary'!$B$5:$AG$5)*
($C$5='[16]Calculator Data Summary'!$B$6:$AG$6)*
(CONCATENATE($C$6," ","(",C$10," ","CCFS",")")='[16]Calculator Data Summary'!$B$4:$AG$4)*
(C$13='[16]Calculator Data Summary'!$B$7:$AG$7)*
(B15='[16]Calculator Data Summary'!$A$8:$A$21)*
'[16]Calculator Data Summary'!$B$8:$AG$21)</f>
        <v>76.160000000000011</v>
      </c>
      <c r="D15" s="15">
        <f>SUMPRODUCT(($C$4='[16]Calculator Data Summary'!$B$5:$AG$5)*
($C$5='[16]Calculator Data Summary'!$B$6:$AG$6)*
(CONCATENATE($C$6," ","(",D$10," ","CCFS",")")='[16]Calculator Data Summary'!$B$4:$AG$4)*
(D$13='[16]Calculator Data Summary'!$B$7:$AG$7)*
(B15='[16]Calculator Data Summary'!$A$8:$A$21)*
'[16]Calculator Data Summary'!$B$8:$AG$21)</f>
        <v>77.149587199999985</v>
      </c>
      <c r="E15" s="19">
        <f>SUMPRODUCT(($C$4='[16]Calculator Data Summary'!$B$5:$AG$5)*
($C$5='[16]Calculator Data Summary'!$B$6:$AG$6)*
(CONCATENATE($C$6," ","(",E$10," ","CCFS",")")='[16]Calculator Data Summary'!$B$4:$AG$4)*
(E$13='[16]Calculator Data Summary'!$B$7:$AG$7)*
(B15='[16]Calculator Data Summary'!$A$8:$A$21)*
'[16]Calculator Data Summary'!$B$8:$AG$21)</f>
        <v>80.61</v>
      </c>
      <c r="G15" s="12" t="s">
        <v>15</v>
      </c>
      <c r="H15" s="15">
        <f>SUMPRODUCT(($C$4='[17]Calculator Data Summary'!$B$5:$AG$5)*
($C$5='[17]Calculator Data Summary'!$B$6:$AG$6)*
(CONCATENATE($C$6," ","(",H$10," ","CCFS",")")='[17]Calculator Data Summary'!$B$4:$AG$4)*
(H$13='[17]Calculator Data Summary'!$B$7:$AG$7)*
(G15='[17]Calculator Data Summary'!$A$8:$A$21)*
'[17]Calculator Data Summary'!$B$8:$AG$21)</f>
        <v>80.64</v>
      </c>
      <c r="I15" s="15">
        <f>SUMPRODUCT(($C$4='[17]Calculator Data Summary'!$B$5:$AG$5)*
($C$5='[17]Calculator Data Summary'!$B$6:$AG$6)*
(CONCATENATE($C$6," ","(",I$10," ","CCFS",")")='[17]Calculator Data Summary'!$B$4:$AG$4)*
(I$13='[17]Calculator Data Summary'!$B$7:$AG$7)*
(G15='[17]Calculator Data Summary'!$A$8:$A$21)*
'[17]Calculator Data Summary'!$B$8:$AG$21)</f>
        <v>88.956419199999985</v>
      </c>
      <c r="J15" s="19">
        <f>SUMPRODUCT(($C$4='[17]Calculator Data Summary'!$B$5:$AG$5)*
($C$5='[17]Calculator Data Summary'!$B$6:$AG$6)*
(CONCATENATE($C$6," ","(",J$10," ","CCFS",")")='[17]Calculator Data Summary'!$B$4:$AG$4)*
(J$13='[17]Calculator Data Summary'!$B$7:$AG$7)*
(G15='[17]Calculator Data Summary'!$A$8:$A$21)*
'[17]Calculator Data Summary'!$B$8:$AG$21)</f>
        <v>93.37</v>
      </c>
    </row>
    <row r="16" spans="2:10" x14ac:dyDescent="0.25">
      <c r="B16" s="12" t="s">
        <v>16</v>
      </c>
      <c r="C16" s="15">
        <f>SUMPRODUCT(($C$4='[16]Calculator Data Summary'!$B$5:$AG$5)*
($C$5='[16]Calculator Data Summary'!$B$6:$AG$6)*
(CONCATENATE($C$6," ","(",C$10," ","CCFS",")")='[16]Calculator Data Summary'!$B$4:$AG$4)*
(C$13='[16]Calculator Data Summary'!$B$7:$AG$7)*
(B16='[16]Calculator Data Summary'!$A$8:$A$21)*
'[16]Calculator Data Summary'!$B$8:$AG$21)</f>
        <v>76.160000000000011</v>
      </c>
      <c r="D16" s="15">
        <f>SUMPRODUCT(($C$4='[16]Calculator Data Summary'!$B$5:$AG$5)*
($C$5='[16]Calculator Data Summary'!$B$6:$AG$6)*
(CONCATENATE($C$6," ","(",D$10," ","CCFS",")")='[16]Calculator Data Summary'!$B$4:$AG$4)*
(D$13='[16]Calculator Data Summary'!$B$7:$AG$7)*
(B16='[16]Calculator Data Summary'!$A$8:$A$21)*
'[16]Calculator Data Summary'!$B$8:$AG$21)</f>
        <v>77.149587199999985</v>
      </c>
      <c r="E16" s="19">
        <f>SUMPRODUCT(($C$4='[16]Calculator Data Summary'!$B$5:$AG$5)*
($C$5='[16]Calculator Data Summary'!$B$6:$AG$6)*
(CONCATENATE($C$6," ","(",E$10," ","CCFS",")")='[16]Calculator Data Summary'!$B$4:$AG$4)*
(E$13='[16]Calculator Data Summary'!$B$7:$AG$7)*
(B16='[16]Calculator Data Summary'!$A$8:$A$21)*
'[16]Calculator Data Summary'!$B$8:$AG$21)</f>
        <v>80.61</v>
      </c>
      <c r="G16" s="12" t="s">
        <v>16</v>
      </c>
      <c r="H16" s="15">
        <f>SUMPRODUCT(($C$4='[17]Calculator Data Summary'!$B$5:$AG$5)*
($C$5='[17]Calculator Data Summary'!$B$6:$AG$6)*
(CONCATENATE($C$6," ","(",H$10," ","CCFS",")")='[17]Calculator Data Summary'!$B$4:$AG$4)*
(H$13='[17]Calculator Data Summary'!$B$7:$AG$7)*
(G16='[17]Calculator Data Summary'!$A$8:$A$21)*
'[17]Calculator Data Summary'!$B$8:$AG$21)</f>
        <v>80.64</v>
      </c>
      <c r="I16" s="15">
        <f>SUMPRODUCT(($C$4='[17]Calculator Data Summary'!$B$5:$AG$5)*
($C$5='[17]Calculator Data Summary'!$B$6:$AG$6)*
(CONCATENATE($C$6," ","(",I$10," ","CCFS",")")='[17]Calculator Data Summary'!$B$4:$AG$4)*
(I$13='[17]Calculator Data Summary'!$B$7:$AG$7)*
(G16='[17]Calculator Data Summary'!$A$8:$A$21)*
'[17]Calculator Data Summary'!$B$8:$AG$21)</f>
        <v>88.956419199999985</v>
      </c>
      <c r="J16" s="19">
        <f>SUMPRODUCT(($C$4='[17]Calculator Data Summary'!$B$5:$AG$5)*
($C$5='[17]Calculator Data Summary'!$B$6:$AG$6)*
(CONCATENATE($C$6," ","(",J$10," ","CCFS",")")='[17]Calculator Data Summary'!$B$4:$AG$4)*
(J$13='[17]Calculator Data Summary'!$B$7:$AG$7)*
(G16='[17]Calculator Data Summary'!$A$8:$A$21)*
'[17]Calculator Data Summary'!$B$8:$AG$21)</f>
        <v>93.37</v>
      </c>
    </row>
    <row r="17" spans="2:10" x14ac:dyDescent="0.25">
      <c r="B17" s="12" t="s">
        <v>17</v>
      </c>
      <c r="C17" s="15">
        <f>SUMPRODUCT(($C$4='[16]Calculator Data Summary'!$B$5:$AG$5)*
($C$5='[16]Calculator Data Summary'!$B$6:$AG$6)*
(CONCATENATE($C$6," ","(",C$10," ","CCFS",")")='[16]Calculator Data Summary'!$B$4:$AG$4)*
(C$13='[16]Calculator Data Summary'!$B$7:$AG$7)*
(B17='[16]Calculator Data Summary'!$A$8:$A$21)*
'[16]Calculator Data Summary'!$B$8:$AG$21)</f>
        <v>76.160000000000011</v>
      </c>
      <c r="D17" s="15">
        <f>SUMPRODUCT(($C$4='[16]Calculator Data Summary'!$B$5:$AG$5)*
($C$5='[16]Calculator Data Summary'!$B$6:$AG$6)*
(CONCATENATE($C$6," ","(",D$10," ","CCFS",")")='[16]Calculator Data Summary'!$B$4:$AG$4)*
(D$13='[16]Calculator Data Summary'!$B$7:$AG$7)*
(B17='[16]Calculator Data Summary'!$A$8:$A$21)*
'[16]Calculator Data Summary'!$B$8:$AG$21)</f>
        <v>77.149587199999985</v>
      </c>
      <c r="E17" s="19">
        <f>SUMPRODUCT(($C$4='[16]Calculator Data Summary'!$B$5:$AG$5)*
($C$5='[16]Calculator Data Summary'!$B$6:$AG$6)*
(CONCATENATE($C$6," ","(",E$10," ","CCFS",")")='[16]Calculator Data Summary'!$B$4:$AG$4)*
(E$13='[16]Calculator Data Summary'!$B$7:$AG$7)*
(B17='[16]Calculator Data Summary'!$A$8:$A$21)*
'[16]Calculator Data Summary'!$B$8:$AG$21)</f>
        <v>80.61</v>
      </c>
      <c r="G17" s="12" t="s">
        <v>17</v>
      </c>
      <c r="H17" s="15">
        <f>SUMPRODUCT(($C$4='[17]Calculator Data Summary'!$B$5:$AG$5)*
($C$5='[17]Calculator Data Summary'!$B$6:$AG$6)*
(CONCATENATE($C$6," ","(",H$10," ","CCFS",")")='[17]Calculator Data Summary'!$B$4:$AG$4)*
(H$13='[17]Calculator Data Summary'!$B$7:$AG$7)*
(G17='[17]Calculator Data Summary'!$A$8:$A$21)*
'[17]Calculator Data Summary'!$B$8:$AG$21)</f>
        <v>80.64</v>
      </c>
      <c r="I17" s="15">
        <f>SUMPRODUCT(($C$4='[17]Calculator Data Summary'!$B$5:$AG$5)*
($C$5='[17]Calculator Data Summary'!$B$6:$AG$6)*
(CONCATENATE($C$6," ","(",I$10," ","CCFS",")")='[17]Calculator Data Summary'!$B$4:$AG$4)*
(I$13='[17]Calculator Data Summary'!$B$7:$AG$7)*
(G17='[17]Calculator Data Summary'!$A$8:$A$21)*
'[17]Calculator Data Summary'!$B$8:$AG$21)</f>
        <v>88.956419199999985</v>
      </c>
      <c r="J17" s="19">
        <f>SUMPRODUCT(($C$4='[17]Calculator Data Summary'!$B$5:$AG$5)*
($C$5='[17]Calculator Data Summary'!$B$6:$AG$6)*
(CONCATENATE($C$6," ","(",J$10," ","CCFS",")")='[17]Calculator Data Summary'!$B$4:$AG$4)*
(J$13='[17]Calculator Data Summary'!$B$7:$AG$7)*
(G17='[17]Calculator Data Summary'!$A$8:$A$21)*
'[17]Calculator Data Summary'!$B$8:$AG$21)</f>
        <v>93.37</v>
      </c>
    </row>
    <row r="18" spans="2:10" x14ac:dyDescent="0.25">
      <c r="B18" s="12" t="s">
        <v>18</v>
      </c>
      <c r="C18" s="15">
        <f>SUMPRODUCT(($C$4='[16]Calculator Data Summary'!$B$5:$AG$5)*
($C$5='[16]Calculator Data Summary'!$B$6:$AG$6)*
(CONCATENATE($C$6," ","(",C$10," ","CCFS",")")='[16]Calculator Data Summary'!$B$4:$AG$4)*
(C$13='[16]Calculator Data Summary'!$B$7:$AG$7)*
(B18='[16]Calculator Data Summary'!$A$8:$A$21)*
'[16]Calculator Data Summary'!$B$8:$AG$21)</f>
        <v>76.160000000000011</v>
      </c>
      <c r="D18" s="15">
        <f>SUMPRODUCT(($C$4='[16]Calculator Data Summary'!$B$5:$AG$5)*
($C$5='[16]Calculator Data Summary'!$B$6:$AG$6)*
(CONCATENATE($C$6," ","(",D$10," ","CCFS",")")='[16]Calculator Data Summary'!$B$4:$AG$4)*
(D$13='[16]Calculator Data Summary'!$B$7:$AG$7)*
(B18='[16]Calculator Data Summary'!$A$8:$A$21)*
'[16]Calculator Data Summary'!$B$8:$AG$21)</f>
        <v>77.149587199999985</v>
      </c>
      <c r="E18" s="19">
        <f>SUMPRODUCT(($C$4='[16]Calculator Data Summary'!$B$5:$AG$5)*
($C$5='[16]Calculator Data Summary'!$B$6:$AG$6)*
(CONCATENATE($C$6," ","(",E$10," ","CCFS",")")='[16]Calculator Data Summary'!$B$4:$AG$4)*
(E$13='[16]Calculator Data Summary'!$B$7:$AG$7)*
(B18='[16]Calculator Data Summary'!$A$8:$A$21)*
'[16]Calculator Data Summary'!$B$8:$AG$21)</f>
        <v>80.61</v>
      </c>
      <c r="G18" s="12" t="s">
        <v>18</v>
      </c>
      <c r="H18" s="15">
        <f>SUMPRODUCT(($C$4='[17]Calculator Data Summary'!$B$5:$AG$5)*
($C$5='[17]Calculator Data Summary'!$B$6:$AG$6)*
(CONCATENATE($C$6," ","(",H$10," ","CCFS",")")='[17]Calculator Data Summary'!$B$4:$AG$4)*
(H$13='[17]Calculator Data Summary'!$B$7:$AG$7)*
(G18='[17]Calculator Data Summary'!$A$8:$A$21)*
'[17]Calculator Data Summary'!$B$8:$AG$21)</f>
        <v>80.64</v>
      </c>
      <c r="I18" s="15">
        <f>SUMPRODUCT(($C$4='[17]Calculator Data Summary'!$B$5:$AG$5)*
($C$5='[17]Calculator Data Summary'!$B$6:$AG$6)*
(CONCATENATE($C$6," ","(",I$10," ","CCFS",")")='[17]Calculator Data Summary'!$B$4:$AG$4)*
(I$13='[17]Calculator Data Summary'!$B$7:$AG$7)*
(G18='[17]Calculator Data Summary'!$A$8:$A$21)*
'[17]Calculator Data Summary'!$B$8:$AG$21)</f>
        <v>88.956419199999985</v>
      </c>
      <c r="J18" s="19">
        <f>SUMPRODUCT(($C$4='[17]Calculator Data Summary'!$B$5:$AG$5)*
($C$5='[17]Calculator Data Summary'!$B$6:$AG$6)*
(CONCATENATE($C$6," ","(",J$10," ","CCFS",")")='[17]Calculator Data Summary'!$B$4:$AG$4)*
(J$13='[17]Calculator Data Summary'!$B$7:$AG$7)*
(G18='[17]Calculator Data Summary'!$A$8:$A$21)*
'[17]Calculator Data Summary'!$B$8:$AG$21)</f>
        <v>93.37</v>
      </c>
    </row>
    <row r="19" spans="2:10" x14ac:dyDescent="0.25">
      <c r="B19" s="12" t="s">
        <v>19</v>
      </c>
      <c r="C19" s="15">
        <f>SUMPRODUCT(($C$4='[16]Calculator Data Summary'!$B$5:$AG$5)*
($C$5='[16]Calculator Data Summary'!$B$6:$AG$6)*
(CONCATENATE($C$6," ","(",C$10," ","CCFS",")")='[16]Calculator Data Summary'!$B$4:$AG$4)*
(C$13='[16]Calculator Data Summary'!$B$7:$AG$7)*
(B19='[16]Calculator Data Summary'!$A$8:$A$21)*
'[16]Calculator Data Summary'!$B$8:$AG$21)</f>
        <v>76.160000000000011</v>
      </c>
      <c r="D19" s="15">
        <f>SUMPRODUCT(($C$4='[16]Calculator Data Summary'!$B$5:$AG$5)*
($C$5='[16]Calculator Data Summary'!$B$6:$AG$6)*
(CONCATENATE($C$6," ","(",D$10," ","CCFS",")")='[16]Calculator Data Summary'!$B$4:$AG$4)*
(D$13='[16]Calculator Data Summary'!$B$7:$AG$7)*
(B19='[16]Calculator Data Summary'!$A$8:$A$21)*
'[16]Calculator Data Summary'!$B$8:$AG$21)</f>
        <v>77.149587199999985</v>
      </c>
      <c r="E19" s="19">
        <f>SUMPRODUCT(($C$4='[16]Calculator Data Summary'!$B$5:$AG$5)*
($C$5='[16]Calculator Data Summary'!$B$6:$AG$6)*
(CONCATENATE($C$6," ","(",E$10," ","CCFS",")")='[16]Calculator Data Summary'!$B$4:$AG$4)*
(E$13='[16]Calculator Data Summary'!$B$7:$AG$7)*
(B19='[16]Calculator Data Summary'!$A$8:$A$21)*
'[16]Calculator Data Summary'!$B$8:$AG$21)</f>
        <v>80.61</v>
      </c>
      <c r="G19" s="12" t="s">
        <v>19</v>
      </c>
      <c r="H19" s="15">
        <f>SUMPRODUCT(($C$4='[17]Calculator Data Summary'!$B$5:$AG$5)*
($C$5='[17]Calculator Data Summary'!$B$6:$AG$6)*
(CONCATENATE($C$6," ","(",H$10," ","CCFS",")")='[17]Calculator Data Summary'!$B$4:$AG$4)*
(H$13='[17]Calculator Data Summary'!$B$7:$AG$7)*
(G19='[17]Calculator Data Summary'!$A$8:$A$21)*
'[17]Calculator Data Summary'!$B$8:$AG$21)</f>
        <v>80.64</v>
      </c>
      <c r="I19" s="15">
        <f>SUMPRODUCT(($C$4='[17]Calculator Data Summary'!$B$5:$AG$5)*
($C$5='[17]Calculator Data Summary'!$B$6:$AG$6)*
(CONCATENATE($C$6," ","(",I$10," ","CCFS",")")='[17]Calculator Data Summary'!$B$4:$AG$4)*
(I$13='[17]Calculator Data Summary'!$B$7:$AG$7)*
(G19='[17]Calculator Data Summary'!$A$8:$A$21)*
'[17]Calculator Data Summary'!$B$8:$AG$21)</f>
        <v>88.956419199999985</v>
      </c>
      <c r="J19" s="19">
        <f>SUMPRODUCT(($C$4='[17]Calculator Data Summary'!$B$5:$AG$5)*
($C$5='[17]Calculator Data Summary'!$B$6:$AG$6)*
(CONCATENATE($C$6," ","(",J$10," ","CCFS",")")='[17]Calculator Data Summary'!$B$4:$AG$4)*
(J$13='[17]Calculator Data Summary'!$B$7:$AG$7)*
(G19='[17]Calculator Data Summary'!$A$8:$A$21)*
'[17]Calculator Data Summary'!$B$8:$AG$21)</f>
        <v>93.37</v>
      </c>
    </row>
    <row r="20" spans="2:10" x14ac:dyDescent="0.25">
      <c r="B20" s="12" t="s">
        <v>20</v>
      </c>
      <c r="C20" s="15">
        <f>SUMPRODUCT(($C$4='[16]Calculator Data Summary'!$B$5:$AG$5)*
($C$5='[16]Calculator Data Summary'!$B$6:$AG$6)*
(CONCATENATE($C$6," ","(",C$10," ","CCFS",")")='[16]Calculator Data Summary'!$B$4:$AG$4)*
(C$13='[16]Calculator Data Summary'!$B$7:$AG$7)*
(B20='[16]Calculator Data Summary'!$A$8:$A$21)*
'[16]Calculator Data Summary'!$B$8:$AG$21)</f>
        <v>77.149999999999991</v>
      </c>
      <c r="D20" s="15">
        <f>SUMPRODUCT(($C$4='[16]Calculator Data Summary'!$B$5:$AG$5)*
($C$5='[16]Calculator Data Summary'!$B$6:$AG$6)*
(CONCATENATE($C$6," ","(",D$10," ","CCFS",")")='[16]Calculator Data Summary'!$B$4:$AG$4)*
(D$13='[16]Calculator Data Summary'!$B$7:$AG$7)*
(B20='[16]Calculator Data Summary'!$A$8:$A$21)*
'[16]Calculator Data Summary'!$B$8:$AG$21)</f>
        <v>80.609144000000001</v>
      </c>
      <c r="E20" s="19">
        <f>SUMPRODUCT(($C$4='[16]Calculator Data Summary'!$B$5:$AG$5)*
($C$5='[16]Calculator Data Summary'!$B$6:$AG$6)*
(CONCATENATE($C$6," ","(",E$10," ","CCFS",")")='[16]Calculator Data Summary'!$B$4:$AG$4)*
(E$13='[16]Calculator Data Summary'!$B$7:$AG$7)*
(B20='[16]Calculator Data Summary'!$A$8:$A$21)*
'[16]Calculator Data Summary'!$B$8:$AG$21)</f>
        <v>85.06</v>
      </c>
      <c r="G20" s="12" t="s">
        <v>20</v>
      </c>
      <c r="H20" s="15">
        <f>SUMPRODUCT(($C$4='[17]Calculator Data Summary'!$B$5:$AG$5)*
($C$5='[17]Calculator Data Summary'!$B$6:$AG$6)*
(CONCATENATE($C$6," ","(",H$10," ","CCFS",")")='[17]Calculator Data Summary'!$B$4:$AG$4)*
(H$13='[17]Calculator Data Summary'!$B$7:$AG$7)*
(G20='[17]Calculator Data Summary'!$A$8:$A$21)*
'[17]Calculator Data Summary'!$B$8:$AG$21)</f>
        <v>88.96</v>
      </c>
      <c r="I20" s="15">
        <f>SUMPRODUCT(($C$4='[17]Calculator Data Summary'!$B$5:$AG$5)*
($C$5='[17]Calculator Data Summary'!$B$6:$AG$6)*
(CONCATENATE($C$6," ","(",I$10," ","CCFS",")")='[17]Calculator Data Summary'!$B$4:$AG$4)*
(I$13='[17]Calculator Data Summary'!$B$7:$AG$7)*
(G20='[17]Calculator Data Summary'!$A$8:$A$21)*
'[17]Calculator Data Summary'!$B$8:$AG$21)</f>
        <v>93.377507199999997</v>
      </c>
      <c r="J20" s="19">
        <f>SUMPRODUCT(($C$4='[17]Calculator Data Summary'!$B$5:$AG$5)*
($C$5='[17]Calculator Data Summary'!$B$6:$AG$6)*
(CONCATENATE($C$6," ","(",J$10," ","CCFS",")")='[17]Calculator Data Summary'!$B$4:$AG$4)*
(J$13='[17]Calculator Data Summary'!$B$7:$AG$7)*
(G20='[17]Calculator Data Summary'!$A$8:$A$21)*
'[17]Calculator Data Summary'!$B$8:$AG$21)</f>
        <v>93.37</v>
      </c>
    </row>
    <row r="21" spans="2:10" x14ac:dyDescent="0.25">
      <c r="B21" s="12" t="s">
        <v>21</v>
      </c>
      <c r="C21" s="15">
        <f>SUMPRODUCT(($C$4='[16]Calculator Data Summary'!$B$5:$AG$5)*
($C$5='[16]Calculator Data Summary'!$B$6:$AG$6)*
(CONCATENATE($C$6," ","(",C$10," ","CCFS",")")='[16]Calculator Data Summary'!$B$4:$AG$4)*
(C$13='[16]Calculator Data Summary'!$B$7:$AG$7)*
(B21='[16]Calculator Data Summary'!$A$8:$A$21)*
'[16]Calculator Data Summary'!$B$8:$AG$21)</f>
        <v>77.149999999999991</v>
      </c>
      <c r="D21" s="15">
        <f>SUMPRODUCT(($C$4='[16]Calculator Data Summary'!$B$5:$AG$5)*
($C$5='[16]Calculator Data Summary'!$B$6:$AG$6)*
(CONCATENATE($C$6," ","(",D$10," ","CCFS",")")='[16]Calculator Data Summary'!$B$4:$AG$4)*
(D$13='[16]Calculator Data Summary'!$B$7:$AG$7)*
(B21='[16]Calculator Data Summary'!$A$8:$A$21)*
'[16]Calculator Data Summary'!$B$8:$AG$21)</f>
        <v>80.609144000000001</v>
      </c>
      <c r="E21" s="19">
        <f>SUMPRODUCT(($C$4='[16]Calculator Data Summary'!$B$5:$AG$5)*
($C$5='[16]Calculator Data Summary'!$B$6:$AG$6)*
(CONCATENATE($C$6," ","(",E$10," ","CCFS",")")='[16]Calculator Data Summary'!$B$4:$AG$4)*
(E$13='[16]Calculator Data Summary'!$B$7:$AG$7)*
(B21='[16]Calculator Data Summary'!$A$8:$A$21)*
'[16]Calculator Data Summary'!$B$8:$AG$21)</f>
        <v>85.06</v>
      </c>
      <c r="G21" s="12" t="s">
        <v>21</v>
      </c>
      <c r="H21" s="15">
        <f>SUMPRODUCT(($C$4='[17]Calculator Data Summary'!$B$5:$AG$5)*
($C$5='[17]Calculator Data Summary'!$B$6:$AG$6)*
(CONCATENATE($C$6," ","(",H$10," ","CCFS",")")='[17]Calculator Data Summary'!$B$4:$AG$4)*
(H$13='[17]Calculator Data Summary'!$B$7:$AG$7)*
(G21='[17]Calculator Data Summary'!$A$8:$A$21)*
'[17]Calculator Data Summary'!$B$8:$AG$21)</f>
        <v>88.96</v>
      </c>
      <c r="I21" s="15">
        <f>SUMPRODUCT(($C$4='[17]Calculator Data Summary'!$B$5:$AG$5)*
($C$5='[17]Calculator Data Summary'!$B$6:$AG$6)*
(CONCATENATE($C$6," ","(",I$10," ","CCFS",")")='[17]Calculator Data Summary'!$B$4:$AG$4)*
(I$13='[17]Calculator Data Summary'!$B$7:$AG$7)*
(G21='[17]Calculator Data Summary'!$A$8:$A$21)*
'[17]Calculator Data Summary'!$B$8:$AG$21)</f>
        <v>93.377507199999997</v>
      </c>
      <c r="J21" s="19">
        <f>SUMPRODUCT(($C$4='[17]Calculator Data Summary'!$B$5:$AG$5)*
($C$5='[17]Calculator Data Summary'!$B$6:$AG$6)*
(CONCATENATE($C$6," ","(",J$10," ","CCFS",")")='[17]Calculator Data Summary'!$B$4:$AG$4)*
(J$13='[17]Calculator Data Summary'!$B$7:$AG$7)*
(G21='[17]Calculator Data Summary'!$A$8:$A$21)*
'[17]Calculator Data Summary'!$B$8:$AG$21)</f>
        <v>93.37</v>
      </c>
    </row>
    <row r="22" spans="2:10" x14ac:dyDescent="0.25">
      <c r="B22" s="12" t="s">
        <v>22</v>
      </c>
      <c r="C22" s="15">
        <f>SUMPRODUCT(($C$4='[16]Calculator Data Summary'!$B$5:$AG$5)*
($C$5='[16]Calculator Data Summary'!$B$6:$AG$6)*
(CONCATENATE($C$6," ","(",C$10," ","CCFS",")")='[16]Calculator Data Summary'!$B$4:$AG$4)*
(C$13='[16]Calculator Data Summary'!$B$7:$AG$7)*
(B22='[16]Calculator Data Summary'!$A$8:$A$21)*
'[16]Calculator Data Summary'!$B$8:$AG$21)</f>
        <v>77.149999999999991</v>
      </c>
      <c r="D22" s="15">
        <f>SUMPRODUCT(($C$4='[16]Calculator Data Summary'!$B$5:$AG$5)*
($C$5='[16]Calculator Data Summary'!$B$6:$AG$6)*
(CONCATENATE($C$6," ","(",D$10," ","CCFS",")")='[16]Calculator Data Summary'!$B$4:$AG$4)*
(D$13='[16]Calculator Data Summary'!$B$7:$AG$7)*
(B22='[16]Calculator Data Summary'!$A$8:$A$21)*
'[16]Calculator Data Summary'!$B$8:$AG$21)</f>
        <v>80.609144000000001</v>
      </c>
      <c r="E22" s="19">
        <f>SUMPRODUCT(($C$4='[16]Calculator Data Summary'!$B$5:$AG$5)*
($C$5='[16]Calculator Data Summary'!$B$6:$AG$6)*
(CONCATENATE($C$6," ","(",E$10," ","CCFS",")")='[16]Calculator Data Summary'!$B$4:$AG$4)*
(E$13='[16]Calculator Data Summary'!$B$7:$AG$7)*
(B22='[16]Calculator Data Summary'!$A$8:$A$21)*
'[16]Calculator Data Summary'!$B$8:$AG$21)</f>
        <v>85.06</v>
      </c>
      <c r="G22" s="12" t="s">
        <v>22</v>
      </c>
      <c r="H22" s="15">
        <f>SUMPRODUCT(($C$4='[17]Calculator Data Summary'!$B$5:$AG$5)*
($C$5='[17]Calculator Data Summary'!$B$6:$AG$6)*
(CONCATENATE($C$6," ","(",H$10," ","CCFS",")")='[17]Calculator Data Summary'!$B$4:$AG$4)*
(H$13='[17]Calculator Data Summary'!$B$7:$AG$7)*
(G22='[17]Calculator Data Summary'!$A$8:$A$21)*
'[17]Calculator Data Summary'!$B$8:$AG$21)</f>
        <v>88.96</v>
      </c>
      <c r="I22" s="15">
        <f>SUMPRODUCT(($C$4='[17]Calculator Data Summary'!$B$5:$AG$5)*
($C$5='[17]Calculator Data Summary'!$B$6:$AG$6)*
(CONCATENATE($C$6," ","(",I$10," ","CCFS",")")='[17]Calculator Data Summary'!$B$4:$AG$4)*
(I$13='[17]Calculator Data Summary'!$B$7:$AG$7)*
(G22='[17]Calculator Data Summary'!$A$8:$A$21)*
'[17]Calculator Data Summary'!$B$8:$AG$21)</f>
        <v>93.377507199999997</v>
      </c>
      <c r="J22" s="19">
        <f>SUMPRODUCT(($C$4='[17]Calculator Data Summary'!$B$5:$AG$5)*
($C$5='[17]Calculator Data Summary'!$B$6:$AG$6)*
(CONCATENATE($C$6," ","(",J$10," ","CCFS",")")='[17]Calculator Data Summary'!$B$4:$AG$4)*
(J$13='[17]Calculator Data Summary'!$B$7:$AG$7)*
(G22='[17]Calculator Data Summary'!$A$8:$A$21)*
'[17]Calculator Data Summary'!$B$8:$AG$21)</f>
        <v>93.37</v>
      </c>
    </row>
    <row r="23" spans="2:10" x14ac:dyDescent="0.25">
      <c r="B23" s="12" t="s">
        <v>23</v>
      </c>
      <c r="C23" s="15">
        <f>SUMPRODUCT(($C$4='[16]Calculator Data Summary'!$B$5:$AG$5)*
($C$5='[16]Calculator Data Summary'!$B$6:$AG$6)*
(CONCATENATE($C$6," ","(",C$10," ","CCFS",")")='[16]Calculator Data Summary'!$B$4:$AG$4)*
(C$13='[16]Calculator Data Summary'!$B$7:$AG$7)*
(B23='[16]Calculator Data Summary'!$A$8:$A$21)*
'[16]Calculator Data Summary'!$B$8:$AG$21)</f>
        <v>77.149999999999991</v>
      </c>
      <c r="D23" s="15">
        <f>SUMPRODUCT(($C$4='[16]Calculator Data Summary'!$B$5:$AG$5)*
($C$5='[16]Calculator Data Summary'!$B$6:$AG$6)*
(CONCATENATE($C$6," ","(",D$10," ","CCFS",")")='[16]Calculator Data Summary'!$B$4:$AG$4)*
(D$13='[16]Calculator Data Summary'!$B$7:$AG$7)*
(B23='[16]Calculator Data Summary'!$A$8:$A$21)*
'[16]Calculator Data Summary'!$B$8:$AG$21)</f>
        <v>80.609144000000001</v>
      </c>
      <c r="E23" s="19">
        <f>SUMPRODUCT(($C$4='[16]Calculator Data Summary'!$B$5:$AG$5)*
($C$5='[16]Calculator Data Summary'!$B$6:$AG$6)*
(CONCATENATE($C$6," ","(",E$10," ","CCFS",")")='[16]Calculator Data Summary'!$B$4:$AG$4)*
(E$13='[16]Calculator Data Summary'!$B$7:$AG$7)*
(B23='[16]Calculator Data Summary'!$A$8:$A$21)*
'[16]Calculator Data Summary'!$B$8:$AG$21)</f>
        <v>85.06</v>
      </c>
      <c r="G23" s="12" t="s">
        <v>23</v>
      </c>
      <c r="H23" s="15">
        <f>SUMPRODUCT(($C$4='[17]Calculator Data Summary'!$B$5:$AG$5)*
($C$5='[17]Calculator Data Summary'!$B$6:$AG$6)*
(CONCATENATE($C$6," ","(",H$10," ","CCFS",")")='[17]Calculator Data Summary'!$B$4:$AG$4)*
(H$13='[17]Calculator Data Summary'!$B$7:$AG$7)*
(G23='[17]Calculator Data Summary'!$A$8:$A$21)*
'[17]Calculator Data Summary'!$B$8:$AG$21)</f>
        <v>88.96</v>
      </c>
      <c r="I23" s="15">
        <f>SUMPRODUCT(($C$4='[17]Calculator Data Summary'!$B$5:$AG$5)*
($C$5='[17]Calculator Data Summary'!$B$6:$AG$6)*
(CONCATENATE($C$6," ","(",I$10," ","CCFS",")")='[17]Calculator Data Summary'!$B$4:$AG$4)*
(I$13='[17]Calculator Data Summary'!$B$7:$AG$7)*
(G23='[17]Calculator Data Summary'!$A$8:$A$21)*
'[17]Calculator Data Summary'!$B$8:$AG$21)</f>
        <v>93.377507199999997</v>
      </c>
      <c r="J23" s="19">
        <f>SUMPRODUCT(($C$4='[17]Calculator Data Summary'!$B$5:$AG$5)*
($C$5='[17]Calculator Data Summary'!$B$6:$AG$6)*
(CONCATENATE($C$6," ","(",J$10," ","CCFS",")")='[17]Calculator Data Summary'!$B$4:$AG$4)*
(J$13='[17]Calculator Data Summary'!$B$7:$AG$7)*
(G23='[17]Calculator Data Summary'!$A$8:$A$21)*
'[17]Calculator Data Summary'!$B$8:$AG$21)</f>
        <v>93.37</v>
      </c>
    </row>
    <row r="24" spans="2:10" x14ac:dyDescent="0.25">
      <c r="B24" s="12" t="s">
        <v>24</v>
      </c>
      <c r="C24" s="15">
        <f>SUMPRODUCT(($C$4='[16]Calculator Data Summary'!$B$5:$AG$5)*
($C$5='[16]Calculator Data Summary'!$B$6:$AG$6)*
(CONCATENATE($C$6," ","(",C$10," ","CCFS",")")='[16]Calculator Data Summary'!$B$4:$AG$4)*
(C$13='[16]Calculator Data Summary'!$B$7:$AG$7)*
(B24='[16]Calculator Data Summary'!$A$8:$A$21)*
'[16]Calculator Data Summary'!$B$8:$AG$21)</f>
        <v>77.149999999999991</v>
      </c>
      <c r="D24" s="15">
        <f>SUMPRODUCT(($C$4='[16]Calculator Data Summary'!$B$5:$AG$5)*
($C$5='[16]Calculator Data Summary'!$B$6:$AG$6)*
(CONCATENATE($C$6," ","(",D$10," ","CCFS",")")='[16]Calculator Data Summary'!$B$4:$AG$4)*
(D$13='[16]Calculator Data Summary'!$B$7:$AG$7)*
(B24='[16]Calculator Data Summary'!$A$8:$A$21)*
'[16]Calculator Data Summary'!$B$8:$AG$21)</f>
        <v>80.609144000000001</v>
      </c>
      <c r="E24" s="19">
        <f>SUMPRODUCT(($C$4='[16]Calculator Data Summary'!$B$5:$AG$5)*
($C$5='[16]Calculator Data Summary'!$B$6:$AG$6)*
(CONCATENATE($C$6," ","(",E$10," ","CCFS",")")='[16]Calculator Data Summary'!$B$4:$AG$4)*
(E$13='[16]Calculator Data Summary'!$B$7:$AG$7)*
(B24='[16]Calculator Data Summary'!$A$8:$A$21)*
'[16]Calculator Data Summary'!$B$8:$AG$21)</f>
        <v>85.06</v>
      </c>
      <c r="G24" s="12" t="s">
        <v>24</v>
      </c>
      <c r="H24" s="15">
        <f>SUMPRODUCT(($C$4='[17]Calculator Data Summary'!$B$5:$AG$5)*
($C$5='[17]Calculator Data Summary'!$B$6:$AG$6)*
(CONCATENATE($C$6," ","(",H$10," ","CCFS",")")='[17]Calculator Data Summary'!$B$4:$AG$4)*
(H$13='[17]Calculator Data Summary'!$B$7:$AG$7)*
(G24='[17]Calculator Data Summary'!$A$8:$A$21)*
'[17]Calculator Data Summary'!$B$8:$AG$21)</f>
        <v>88.96</v>
      </c>
      <c r="I24" s="15">
        <f>SUMPRODUCT(($C$4='[17]Calculator Data Summary'!$B$5:$AG$5)*
($C$5='[17]Calculator Data Summary'!$B$6:$AG$6)*
(CONCATENATE($C$6," ","(",I$10," ","CCFS",")")='[17]Calculator Data Summary'!$B$4:$AG$4)*
(I$13='[17]Calculator Data Summary'!$B$7:$AG$7)*
(G24='[17]Calculator Data Summary'!$A$8:$A$21)*
'[17]Calculator Data Summary'!$B$8:$AG$21)</f>
        <v>93.377507199999997</v>
      </c>
      <c r="J24" s="19">
        <f>SUMPRODUCT(($C$4='[17]Calculator Data Summary'!$B$5:$AG$5)*
($C$5='[17]Calculator Data Summary'!$B$6:$AG$6)*
(CONCATENATE($C$6," ","(",J$10," ","CCFS",")")='[17]Calculator Data Summary'!$B$4:$AG$4)*
(J$13='[17]Calculator Data Summary'!$B$7:$AG$7)*
(G24='[17]Calculator Data Summary'!$A$8:$A$21)*
'[17]Calculator Data Summary'!$B$8:$AG$21)</f>
        <v>93.37</v>
      </c>
    </row>
    <row r="25" spans="2:10" x14ac:dyDescent="0.25">
      <c r="B25" s="12" t="s">
        <v>25</v>
      </c>
      <c r="C25" s="15">
        <f>SUMPRODUCT(($C$4='[16]Calculator Data Summary'!$B$5:$AG$5)*
($C$5='[16]Calculator Data Summary'!$B$6:$AG$6)*
(CONCATENATE($C$6," ","(",C$10," ","CCFS",")")='[16]Calculator Data Summary'!$B$4:$AG$4)*
(C$13='[16]Calculator Data Summary'!$B$7:$AG$7)*
(B25='[16]Calculator Data Summary'!$A$8:$A$21)*
'[16]Calculator Data Summary'!$B$8:$AG$21)</f>
        <v>77.149999999999991</v>
      </c>
      <c r="D25" s="15">
        <f>SUMPRODUCT(($C$4='[16]Calculator Data Summary'!$B$5:$AG$5)*
($C$5='[16]Calculator Data Summary'!$B$6:$AG$6)*
(CONCATENATE($C$6," ","(",D$10," ","CCFS",")")='[16]Calculator Data Summary'!$B$4:$AG$4)*
(D$13='[16]Calculator Data Summary'!$B$7:$AG$7)*
(B25='[16]Calculator Data Summary'!$A$8:$A$21)*
'[16]Calculator Data Summary'!$B$8:$AG$21)</f>
        <v>80.609144000000001</v>
      </c>
      <c r="E25" s="19">
        <f>SUMPRODUCT(($C$4='[16]Calculator Data Summary'!$B$5:$AG$5)*
($C$5='[16]Calculator Data Summary'!$B$6:$AG$6)*
(CONCATENATE($C$6," ","(",E$10," ","CCFS",")")='[16]Calculator Data Summary'!$B$4:$AG$4)*
(E$13='[16]Calculator Data Summary'!$B$7:$AG$7)*
(B25='[16]Calculator Data Summary'!$A$8:$A$21)*
'[16]Calculator Data Summary'!$B$8:$AG$21)</f>
        <v>85.06</v>
      </c>
      <c r="G25" s="12" t="s">
        <v>25</v>
      </c>
      <c r="H25" s="15">
        <f>SUMPRODUCT(($C$4='[17]Calculator Data Summary'!$B$5:$AG$5)*
($C$5='[17]Calculator Data Summary'!$B$6:$AG$6)*
(CONCATENATE($C$6," ","(",H$10," ","CCFS",")")='[17]Calculator Data Summary'!$B$4:$AG$4)*
(H$13='[17]Calculator Data Summary'!$B$7:$AG$7)*
(G25='[17]Calculator Data Summary'!$A$8:$A$21)*
'[17]Calculator Data Summary'!$B$8:$AG$21)</f>
        <v>88.96</v>
      </c>
      <c r="I25" s="15">
        <f>SUMPRODUCT(($C$4='[17]Calculator Data Summary'!$B$5:$AG$5)*
($C$5='[17]Calculator Data Summary'!$B$6:$AG$6)*
(CONCATENATE($C$6," ","(",I$10," ","CCFS",")")='[17]Calculator Data Summary'!$B$4:$AG$4)*
(I$13='[17]Calculator Data Summary'!$B$7:$AG$7)*
(G25='[17]Calculator Data Summary'!$A$8:$A$21)*
'[17]Calculator Data Summary'!$B$8:$AG$21)</f>
        <v>93.377507199999997</v>
      </c>
      <c r="J25" s="19">
        <f>SUMPRODUCT(($C$4='[17]Calculator Data Summary'!$B$5:$AG$5)*
($C$5='[17]Calculator Data Summary'!$B$6:$AG$6)*
(CONCATENATE($C$6," ","(",J$10," ","CCFS",")")='[17]Calculator Data Summary'!$B$4:$AG$4)*
(J$13='[17]Calculator Data Summary'!$B$7:$AG$7)*
(G25='[17]Calculator Data Summary'!$A$8:$A$21)*
'[17]Calculator Data Summary'!$B$8:$AG$21)</f>
        <v>93.37</v>
      </c>
    </row>
    <row r="26" spans="2:10" ht="15.75" thickBot="1" x14ac:dyDescent="0.3">
      <c r="B26" s="13" t="s">
        <v>26</v>
      </c>
      <c r="C26" s="20">
        <f>SUM(C14:C25)</f>
        <v>919.86</v>
      </c>
      <c r="D26" s="20">
        <f>SUM(D14:D25)</f>
        <v>946.55399999999997</v>
      </c>
      <c r="E26" s="21">
        <f>SUM(E14:E25)</f>
        <v>994.01999999999975</v>
      </c>
      <c r="G26" s="13" t="s">
        <v>26</v>
      </c>
      <c r="H26" s="20">
        <f>SUM(H14:H25)</f>
        <v>1017.6000000000001</v>
      </c>
      <c r="I26" s="20">
        <f>SUM(I14:I25)</f>
        <v>1094.0061791999997</v>
      </c>
      <c r="J26" s="21">
        <f>SUM(J14:J25)</f>
        <v>1120.44</v>
      </c>
    </row>
    <row r="27" spans="2:10" x14ac:dyDescent="0.25">
      <c r="B27" s="1" t="s">
        <v>27</v>
      </c>
      <c r="C27" s="16">
        <f>(C26-D9)/D9</f>
        <v>3.2947042177604004E-2</v>
      </c>
      <c r="D27" s="16">
        <f>(D26-C26)/C26</f>
        <v>2.9019633422477289E-2</v>
      </c>
      <c r="E27" s="16">
        <f>(E26-D26)/D26</f>
        <v>5.0146108938317079E-2</v>
      </c>
      <c r="G27" s="1" t="s">
        <v>27</v>
      </c>
      <c r="H27" s="16">
        <f>(H26-I9)/I9</f>
        <v>3.3264286584622868E-2</v>
      </c>
      <c r="I27" s="16">
        <f>(I26-H26)/H26</f>
        <v>7.5084688679244824E-2</v>
      </c>
      <c r="J27" s="16">
        <f>(J26-I26)/I26</f>
        <v>2.4162405389090497E-2</v>
      </c>
    </row>
  </sheetData>
  <mergeCells count="2">
    <mergeCell ref="G7:J7"/>
    <mergeCell ref="B7:E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7"/>
  <sheetViews>
    <sheetView topLeftCell="A3" workbookViewId="0">
      <pane xSplit="5" topLeftCell="F1" activePane="topRight" state="frozen"/>
      <selection pane="topRight" activeCell="C14" sqref="C14"/>
    </sheetView>
  </sheetViews>
  <sheetFormatPr defaultRowHeight="15" x14ac:dyDescent="0.25"/>
  <cols>
    <col min="1" max="1" width="0.85546875" customWidth="1"/>
    <col min="2" max="2" width="22.140625" customWidth="1"/>
    <col min="6" max="6" width="0.85546875" customWidth="1"/>
    <col min="7" max="7" width="21.28515625" customWidth="1"/>
    <col min="8" max="8" width="7.85546875" bestFit="1" customWidth="1"/>
    <col min="9" max="10" width="7.42578125" bestFit="1" customWidth="1"/>
    <col min="11" max="11" width="0.85546875" customWidth="1"/>
    <col min="12" max="12" width="10.140625" customWidth="1"/>
    <col min="16" max="16" width="0.85546875" customWidth="1"/>
    <col min="17" max="17" width="10" customWidth="1"/>
    <col min="21" max="21" width="0.85546875" customWidth="1"/>
    <col min="22" max="22" width="10.140625" customWidth="1"/>
    <col min="26" max="26" width="0.85546875" customWidth="1"/>
    <col min="27" max="27" width="10.140625" customWidth="1"/>
    <col min="31" max="31" width="0.85546875" customWidth="1"/>
    <col min="32" max="32" width="10.140625" customWidth="1"/>
    <col min="36" max="36" width="0.85546875" customWidth="1"/>
    <col min="37" max="37" width="10.140625" customWidth="1"/>
    <col min="41" max="41" width="0.85546875" customWidth="1"/>
    <col min="42" max="42" width="10.140625" customWidth="1"/>
    <col min="46" max="46" width="0.85546875" customWidth="1"/>
    <col min="47" max="47" width="10.140625" customWidth="1"/>
    <col min="51" max="51" width="0.85546875" customWidth="1"/>
    <col min="52" max="52" width="10.140625" customWidth="1"/>
    <col min="56" max="56" width="0.85546875" customWidth="1"/>
    <col min="57" max="57" width="10.140625" customWidth="1"/>
    <col min="61" max="61" width="0.85546875" customWidth="1"/>
    <col min="62" max="62" width="10.140625" customWidth="1"/>
    <col min="66" max="66" width="0.85546875" customWidth="1"/>
    <col min="67" max="67" width="10.140625" customWidth="1"/>
    <col min="71" max="71" width="0.85546875" customWidth="1"/>
    <col min="72" max="72" width="10.140625" customWidth="1"/>
    <col min="76" max="76" width="0.85546875" customWidth="1"/>
    <col min="77" max="77" width="10.140625" customWidth="1"/>
    <col min="81" max="81" width="0.85546875" customWidth="1"/>
    <col min="82" max="82" width="10.140625" customWidth="1"/>
    <col min="86" max="86" width="0.85546875" customWidth="1"/>
    <col min="87" max="87" width="10.140625" customWidth="1"/>
    <col min="91" max="91" width="0.85546875" customWidth="1"/>
    <col min="92" max="92" width="10.140625" customWidth="1"/>
    <col min="96" max="96" width="0.85546875" customWidth="1"/>
    <col min="97" max="97" width="10.140625" customWidth="1"/>
    <col min="101" max="101" width="0.85546875" customWidth="1"/>
    <col min="102" max="102" width="10.140625" customWidth="1"/>
    <col min="106" max="106" width="0.85546875" customWidth="1"/>
    <col min="107" max="107" width="10.140625" customWidth="1"/>
    <col min="111" max="111" width="0.85546875" customWidth="1"/>
    <col min="112" max="112" width="10.140625" customWidth="1"/>
    <col min="116" max="116" width="0.85546875" customWidth="1"/>
    <col min="117" max="117" width="10.140625" customWidth="1"/>
    <col min="121" max="121" width="0.85546875" customWidth="1"/>
    <col min="122" max="122" width="10.140625" customWidth="1"/>
    <col min="126" max="126" width="0.85546875" customWidth="1"/>
    <col min="127" max="127" width="10.140625" customWidth="1"/>
    <col min="131" max="131" width="0.85546875" customWidth="1"/>
    <col min="132" max="132" width="10.140625" customWidth="1"/>
    <col min="136" max="136" width="0.85546875" customWidth="1"/>
    <col min="137" max="137" width="10.140625" customWidth="1"/>
    <col min="141" max="141" width="0.85546875" customWidth="1"/>
    <col min="142" max="142" width="10.140625" customWidth="1"/>
    <col min="146" max="146" width="0.85546875" customWidth="1"/>
    <col min="147" max="147" width="10.140625" customWidth="1"/>
    <col min="151" max="151" width="0.85546875" customWidth="1"/>
    <col min="152" max="152" width="10.140625" customWidth="1"/>
    <col min="156" max="156" width="0.85546875" customWidth="1"/>
    <col min="157" max="157" width="10.140625" customWidth="1"/>
    <col min="161" max="161" width="0.85546875" customWidth="1"/>
    <col min="162" max="162" width="10.140625" customWidth="1"/>
    <col min="166" max="166" width="0.85546875" customWidth="1"/>
    <col min="167" max="167" width="10.140625" customWidth="1"/>
    <col min="171" max="171" width="0.85546875" customWidth="1"/>
    <col min="172" max="172" width="10.140625" customWidth="1"/>
    <col min="176" max="176" width="0.85546875" customWidth="1"/>
    <col min="177" max="177" width="10.140625" customWidth="1"/>
    <col min="181" max="181" width="0.85546875" customWidth="1"/>
    <col min="182" max="182" width="10.140625" customWidth="1"/>
    <col min="186" max="186" width="0.85546875" customWidth="1"/>
    <col min="187" max="187" width="10.140625" customWidth="1"/>
    <col min="191" max="191" width="0.85546875" customWidth="1"/>
    <col min="192" max="192" width="10.140625" customWidth="1"/>
    <col min="196" max="196" width="0.85546875" customWidth="1"/>
    <col min="197" max="197" width="10.140625" customWidth="1"/>
    <col min="201" max="201" width="0.85546875" customWidth="1"/>
    <col min="202" max="202" width="10.140625" customWidth="1"/>
    <col min="206" max="206" width="0.85546875" customWidth="1"/>
    <col min="207" max="207" width="10.140625" customWidth="1"/>
    <col min="211" max="211" width="0.85546875" customWidth="1"/>
    <col min="212" max="212" width="10.140625" customWidth="1"/>
    <col min="216" max="216" width="0.85546875" customWidth="1"/>
    <col min="217" max="217" width="10.140625" customWidth="1"/>
  </cols>
  <sheetData>
    <row r="1" spans="2:10" x14ac:dyDescent="0.25">
      <c r="B1" s="1" t="s">
        <v>71</v>
      </c>
    </row>
    <row r="2" spans="2:10" x14ac:dyDescent="0.25">
      <c r="B2" s="1" t="s">
        <v>0</v>
      </c>
    </row>
    <row r="4" spans="2:10" x14ac:dyDescent="0.25">
      <c r="B4" s="1" t="s">
        <v>1</v>
      </c>
      <c r="C4" t="s">
        <v>2</v>
      </c>
    </row>
    <row r="5" spans="2:10" ht="14.45" customHeight="1" x14ac:dyDescent="0.25">
      <c r="B5" s="1" t="s">
        <v>3</v>
      </c>
      <c r="C5" t="s">
        <v>4</v>
      </c>
    </row>
    <row r="6" spans="2:10" ht="29.45" customHeight="1" x14ac:dyDescent="0.25">
      <c r="B6" s="1" t="s">
        <v>5</v>
      </c>
      <c r="C6" t="s">
        <v>47</v>
      </c>
    </row>
    <row r="7" spans="2:10" ht="15.75" x14ac:dyDescent="0.25">
      <c r="B7" s="56" t="s">
        <v>69</v>
      </c>
      <c r="C7" s="56"/>
      <c r="D7" s="56"/>
      <c r="E7" s="56"/>
      <c r="G7" s="56" t="s">
        <v>70</v>
      </c>
      <c r="H7" s="56"/>
      <c r="I7" s="56"/>
      <c r="J7" s="56"/>
    </row>
    <row r="8" spans="2:10" x14ac:dyDescent="0.25">
      <c r="B8" s="2"/>
      <c r="C8" s="3" t="s">
        <v>8</v>
      </c>
      <c r="D8" s="3" t="s">
        <v>9</v>
      </c>
      <c r="G8" s="2"/>
      <c r="H8" s="3" t="s">
        <v>8</v>
      </c>
      <c r="I8" s="3" t="s">
        <v>9</v>
      </c>
    </row>
    <row r="9" spans="2:10" x14ac:dyDescent="0.25">
      <c r="B9" s="4" t="str">
        <f>CONCATENATE("Current Bill"," ",[16]Input!$B$13)</f>
        <v>Current Bill January 2023</v>
      </c>
      <c r="C9" s="15">
        <f>+'[16]Residential Bill_Current_avg'!$D$97</f>
        <v>61.940000000000005</v>
      </c>
      <c r="D9" s="15">
        <f>C9*12</f>
        <v>743.28000000000009</v>
      </c>
      <c r="G9" s="4" t="str">
        <f>CONCATENATE("Current Bill"," ",[17]Input!$B$13)</f>
        <v>Current Bill January 2023</v>
      </c>
      <c r="H9" s="15">
        <f>+'[17]Residential Bill_Current_avg'!$D$97</f>
        <v>68.839999999999989</v>
      </c>
      <c r="I9" s="15">
        <f>H9*12</f>
        <v>826.07999999999993</v>
      </c>
    </row>
    <row r="10" spans="2:10" ht="15.75" thickBot="1" x14ac:dyDescent="0.3">
      <c r="B10" s="1" t="s">
        <v>10</v>
      </c>
      <c r="C10" s="14">
        <f>SUMPRODUCT(($C$4='[16]Calculator Data Summary'!$B$5:$AG$5)*
($C$5='[16]Calculator Data Summary'!$B$6:$AG$6)*
(--ISNUMBER(SEARCH($C$6,'[16]Calculator Data Summary'!$B$4:$AG$4))*
(C$13='[16]Calculator Data Summary'!$B$7:$AG$7)*
("Usage"='[16]Calculator Data Summary'!$A$8:$A$21)*
'[16]Calculator Data Summary'!$B$8:$AG$21))</f>
        <v>11</v>
      </c>
      <c r="D10" s="14">
        <f>SUMPRODUCT(($C$4='[16]Calculator Data Summary'!$B$5:$AG$5)*
($C$5='[16]Calculator Data Summary'!$B$6:$AG$6)*
(--ISNUMBER(SEARCH($C$6,'[16]Calculator Data Summary'!$B$4:$AG$4))*
(D$13='[16]Calculator Data Summary'!$B$7:$AG$7)*
("Usage"='[16]Calculator Data Summary'!$A$8:$A$21)*
'[16]Calculator Data Summary'!$B$8:$AG$21))</f>
        <v>11</v>
      </c>
      <c r="E10" s="14">
        <f>SUMPRODUCT(($C$4='[16]Calculator Data Summary'!$B$5:$AG$5)*
($C$5='[16]Calculator Data Summary'!$B$6:$AG$6)*
(--ISNUMBER(SEARCH($C$6,'[16]Calculator Data Summary'!$B$4:$AG$4))*
(E$13='[16]Calculator Data Summary'!$B$7:$AG$7)*
("Usage"='[16]Calculator Data Summary'!$A$8:$A$21)*
'[16]Calculator Data Summary'!$B$8:$AG$21))</f>
        <v>11</v>
      </c>
      <c r="G10" s="1" t="s">
        <v>10</v>
      </c>
      <c r="H10" s="14">
        <f>SUMPRODUCT(($C$4='[17]Calculator Data Summary'!$B$5:$AG$5)*
($C$5='[17]Calculator Data Summary'!$B$6:$AG$6)*
(--ISNUMBER(SEARCH($C$6,'[17]Calculator Data Summary'!$B$4:$AG$4))*
(H$13='[17]Calculator Data Summary'!$B$7:$AG$7)*
("Usage"='[17]Calculator Data Summary'!$A$8:$A$21)*
'[17]Calculator Data Summary'!$B$8:$AG$21))</f>
        <v>14</v>
      </c>
      <c r="I10" s="14">
        <f>SUMPRODUCT(($C$4='[17]Calculator Data Summary'!$B$5:$AG$5)*
($C$5='[17]Calculator Data Summary'!$B$6:$AG$6)*
(--ISNUMBER(SEARCH($C$6,'[17]Calculator Data Summary'!$B$4:$AG$4))*
(I$13='[17]Calculator Data Summary'!$B$7:$AG$7)*
("Usage"='[17]Calculator Data Summary'!$A$8:$A$21)*
'[17]Calculator Data Summary'!$B$8:$AG$21))</f>
        <v>14</v>
      </c>
      <c r="J10" s="14">
        <f>SUMPRODUCT(($C$4='[17]Calculator Data Summary'!$B$5:$AG$5)*
($C$5='[17]Calculator Data Summary'!$B$6:$AG$6)*
(--ISNUMBER(SEARCH($C$6,'[17]Calculator Data Summary'!$B$4:$AG$4))*
(J$13='[17]Calculator Data Summary'!$B$7:$AG$7)*
("Usage"='[17]Calculator Data Summary'!$A$8:$A$21)*
'[17]Calculator Data Summary'!$B$8:$AG$21))</f>
        <v>14</v>
      </c>
    </row>
    <row r="11" spans="2:10" ht="14.45" customHeight="1" x14ac:dyDescent="0.25">
      <c r="B11" s="5" t="s">
        <v>11</v>
      </c>
      <c r="C11" s="6"/>
      <c r="D11" s="6"/>
      <c r="E11" s="7"/>
      <c r="G11" s="5" t="s">
        <v>11</v>
      </c>
      <c r="H11" s="6"/>
      <c r="I11" s="6"/>
      <c r="J11" s="7"/>
    </row>
    <row r="12" spans="2:10" ht="29.45" customHeight="1" thickBot="1" x14ac:dyDescent="0.3">
      <c r="B12" s="8" t="s">
        <v>12</v>
      </c>
      <c r="C12" s="9"/>
      <c r="D12" s="9"/>
      <c r="E12" s="10"/>
      <c r="G12" s="8" t="s">
        <v>12</v>
      </c>
      <c r="H12" s="9"/>
      <c r="I12" s="9"/>
      <c r="J12" s="10"/>
    </row>
    <row r="13" spans="2:10" x14ac:dyDescent="0.25">
      <c r="B13" s="11" t="s">
        <v>13</v>
      </c>
      <c r="C13" s="17">
        <f>[16]Summary!$B$13</f>
        <v>2024</v>
      </c>
      <c r="D13" s="17">
        <f>[16]Summary!$C$13</f>
        <v>2025</v>
      </c>
      <c r="E13" s="18">
        <f>[16]Summary!$D$13</f>
        <v>2026</v>
      </c>
      <c r="G13" s="11" t="s">
        <v>13</v>
      </c>
      <c r="H13" s="17">
        <f>[17]Summary!$B$13</f>
        <v>2024</v>
      </c>
      <c r="I13" s="17">
        <f>[17]Summary!$C$13</f>
        <v>2025</v>
      </c>
      <c r="J13" s="18">
        <f>[17]Summary!$D$13</f>
        <v>2026</v>
      </c>
    </row>
    <row r="14" spans="2:10" x14ac:dyDescent="0.25">
      <c r="B14" s="12" t="s">
        <v>14</v>
      </c>
      <c r="C14" s="15">
        <f>SUMPRODUCT(($C$4='[16]Calculator Data Summary'!$B$5:$AG$5)*
($C$5='[16]Calculator Data Summary'!$B$6:$AG$6)*
(CONCATENATE($C$6," ","(",C$10," ","CCFS",")")='[16]Calculator Data Summary'!$B$4:$AG$4)*
(C$13='[16]Calculator Data Summary'!$B$7:$AG$7)*
(B14='[16]Calculator Data Summary'!$A$8:$A$21)*
'[16]Calculator Data Summary'!$B$8:$AG$21)</f>
        <v>61.89</v>
      </c>
      <c r="D14" s="15">
        <f>SUMPRODUCT(($C$4='[16]Calculator Data Summary'!$B$5:$AG$5)*
($C$5='[16]Calculator Data Summary'!$B$6:$AG$6)*
(CONCATENATE($C$6," ","(",D$10," ","CCFS",")")='[16]Calculator Data Summary'!$B$4:$AG$4)*
(D$13='[16]Calculator Data Summary'!$B$7:$AG$7)*
(B14='[16]Calculator Data Summary'!$A$8:$A$21)*
'[16]Calculator Data Summary'!$B$8:$AG$21)</f>
        <v>63.388399999999997</v>
      </c>
      <c r="E14" s="19">
        <f>SUMPRODUCT(($C$4='[16]Calculator Data Summary'!$B$5:$AG$5)*
($C$5='[16]Calculator Data Summary'!$B$6:$AG$6)*
(CONCATENATE($C$6," ","(",E$10," ","CCFS",")")='[16]Calculator Data Summary'!$B$4:$AG$4)*
(E$13='[16]Calculator Data Summary'!$B$7:$AG$7)*
(B14='[16]Calculator Data Summary'!$A$8:$A$21)*
'[16]Calculator Data Summary'!$B$8:$AG$21)</f>
        <v>66.849999999999994</v>
      </c>
      <c r="G14" s="12" t="s">
        <v>14</v>
      </c>
      <c r="H14" s="15">
        <f>SUMPRODUCT(($C$4='[17]Calculator Data Summary'!$B$5:$AG$5)*
($C$5='[17]Calculator Data Summary'!$B$6:$AG$6)*
(CONCATENATE($C$6," ","(",H$10," ","CCFS",")")='[17]Calculator Data Summary'!$B$4:$AG$4)*
(H$13='[17]Calculator Data Summary'!$B$7:$AG$7)*
(G14='[17]Calculator Data Summary'!$A$8:$A$21)*
'[17]Calculator Data Summary'!$B$8:$AG$21)</f>
        <v>65</v>
      </c>
      <c r="I14" s="15">
        <f>SUMPRODUCT(($C$4='[17]Calculator Data Summary'!$B$5:$AG$5)*
($C$5='[17]Calculator Data Summary'!$B$6:$AG$6)*
(CONCATENATE($C$6," ","(",I$10," ","CCFS",")")='[17]Calculator Data Summary'!$B$4:$AG$4)*
(I$13='[17]Calculator Data Summary'!$B$7:$AG$7)*
(G14='[17]Calculator Data Summary'!$A$8:$A$21)*
'[17]Calculator Data Summary'!$B$8:$AG$21)</f>
        <v>73.866240000000005</v>
      </c>
      <c r="J14" s="19">
        <f>SUMPRODUCT(($C$4='[17]Calculator Data Summary'!$B$5:$AG$5)*
($C$5='[17]Calculator Data Summary'!$B$6:$AG$6)*
(CONCATENATE($C$6," ","(",J$10," ","CCFS",")")='[17]Calculator Data Summary'!$B$4:$AG$4)*
(J$13='[17]Calculator Data Summary'!$B$7:$AG$7)*
(G14='[17]Calculator Data Summary'!$A$8:$A$21)*
'[17]Calculator Data Summary'!$B$8:$AG$21)</f>
        <v>76.91</v>
      </c>
    </row>
    <row r="15" spans="2:10" x14ac:dyDescent="0.25">
      <c r="B15" s="12" t="s">
        <v>15</v>
      </c>
      <c r="C15" s="15">
        <f>SUMPRODUCT(($C$4='[16]Calculator Data Summary'!$B$5:$AG$5)*
($C$5='[16]Calculator Data Summary'!$B$6:$AG$6)*
(CONCATENATE($C$6," ","(",C$10," ","CCFS",")")='[16]Calculator Data Summary'!$B$4:$AG$4)*
(C$13='[16]Calculator Data Summary'!$B$7:$AG$7)*
(B15='[16]Calculator Data Summary'!$A$8:$A$21)*
'[16]Calculator Data Summary'!$B$8:$AG$21)</f>
        <v>61.89</v>
      </c>
      <c r="D15" s="15">
        <f>SUMPRODUCT(($C$4='[16]Calculator Data Summary'!$B$5:$AG$5)*
($C$5='[16]Calculator Data Summary'!$B$6:$AG$6)*
(CONCATENATE($C$6," ","(",D$10," ","CCFS",")")='[16]Calculator Data Summary'!$B$4:$AG$4)*
(D$13='[16]Calculator Data Summary'!$B$7:$AG$7)*
(B15='[16]Calculator Data Summary'!$A$8:$A$21)*
'[16]Calculator Data Summary'!$B$8:$AG$21)</f>
        <v>63.386787200000001</v>
      </c>
      <c r="E15" s="19">
        <f>SUMPRODUCT(($C$4='[16]Calculator Data Summary'!$B$5:$AG$5)*
($C$5='[16]Calculator Data Summary'!$B$6:$AG$6)*
(CONCATENATE($C$6," ","(",E$10," ","CCFS",")")='[16]Calculator Data Summary'!$B$4:$AG$4)*
(E$13='[16]Calculator Data Summary'!$B$7:$AG$7)*
(B15='[16]Calculator Data Summary'!$A$8:$A$21)*
'[16]Calculator Data Summary'!$B$8:$AG$21)</f>
        <v>66.849999999999994</v>
      </c>
      <c r="G15" s="12" t="s">
        <v>15</v>
      </c>
      <c r="H15" s="15">
        <f>SUMPRODUCT(($C$4='[17]Calculator Data Summary'!$B$5:$AG$5)*
($C$5='[17]Calculator Data Summary'!$B$6:$AG$6)*
(CONCATENATE($C$6," ","(",H$10," ","CCFS",")")='[17]Calculator Data Summary'!$B$4:$AG$4)*
(H$13='[17]Calculator Data Summary'!$B$7:$AG$7)*
(G15='[17]Calculator Data Summary'!$A$8:$A$21)*
'[17]Calculator Data Summary'!$B$8:$AG$21)</f>
        <v>65</v>
      </c>
      <c r="I15" s="15">
        <f>SUMPRODUCT(($C$4='[17]Calculator Data Summary'!$B$5:$AG$5)*
($C$5='[17]Calculator Data Summary'!$B$6:$AG$6)*
(CONCATENATE($C$6," ","(",I$10," ","CCFS",")")='[17]Calculator Data Summary'!$B$4:$AG$4)*
(I$13='[17]Calculator Data Summary'!$B$7:$AG$7)*
(G15='[17]Calculator Data Summary'!$A$8:$A$21)*
'[17]Calculator Data Summary'!$B$8:$AG$21)</f>
        <v>73.863619200000002</v>
      </c>
      <c r="J15" s="19">
        <f>SUMPRODUCT(($C$4='[17]Calculator Data Summary'!$B$5:$AG$5)*
($C$5='[17]Calculator Data Summary'!$B$6:$AG$6)*
(CONCATENATE($C$6," ","(",J$10," ","CCFS",")")='[17]Calculator Data Summary'!$B$4:$AG$4)*
(J$13='[17]Calculator Data Summary'!$B$7:$AG$7)*
(G15='[17]Calculator Data Summary'!$A$8:$A$21)*
'[17]Calculator Data Summary'!$B$8:$AG$21)</f>
        <v>76.91</v>
      </c>
    </row>
    <row r="16" spans="2:10" x14ac:dyDescent="0.25">
      <c r="B16" s="12" t="s">
        <v>16</v>
      </c>
      <c r="C16" s="15">
        <f>SUMPRODUCT(($C$4='[16]Calculator Data Summary'!$B$5:$AG$5)*
($C$5='[16]Calculator Data Summary'!$B$6:$AG$6)*
(CONCATENATE($C$6," ","(",C$10," ","CCFS",")")='[16]Calculator Data Summary'!$B$4:$AG$4)*
(C$13='[16]Calculator Data Summary'!$B$7:$AG$7)*
(B16='[16]Calculator Data Summary'!$A$8:$A$21)*
'[16]Calculator Data Summary'!$B$8:$AG$21)</f>
        <v>61.89</v>
      </c>
      <c r="D16" s="15">
        <f>SUMPRODUCT(($C$4='[16]Calculator Data Summary'!$B$5:$AG$5)*
($C$5='[16]Calculator Data Summary'!$B$6:$AG$6)*
(CONCATENATE($C$6," ","(",D$10," ","CCFS",")")='[16]Calculator Data Summary'!$B$4:$AG$4)*
(D$13='[16]Calculator Data Summary'!$B$7:$AG$7)*
(B16='[16]Calculator Data Summary'!$A$8:$A$21)*
'[16]Calculator Data Summary'!$B$8:$AG$21)</f>
        <v>63.386787200000001</v>
      </c>
      <c r="E16" s="19">
        <f>SUMPRODUCT(($C$4='[16]Calculator Data Summary'!$B$5:$AG$5)*
($C$5='[16]Calculator Data Summary'!$B$6:$AG$6)*
(CONCATENATE($C$6," ","(",E$10," ","CCFS",")")='[16]Calculator Data Summary'!$B$4:$AG$4)*
(E$13='[16]Calculator Data Summary'!$B$7:$AG$7)*
(B16='[16]Calculator Data Summary'!$A$8:$A$21)*
'[16]Calculator Data Summary'!$B$8:$AG$21)</f>
        <v>66.849999999999994</v>
      </c>
      <c r="G16" s="12" t="s">
        <v>16</v>
      </c>
      <c r="H16" s="15">
        <f>SUMPRODUCT(($C$4='[17]Calculator Data Summary'!$B$5:$AG$5)*
($C$5='[17]Calculator Data Summary'!$B$6:$AG$6)*
(CONCATENATE($C$6," ","(",H$10," ","CCFS",")")='[17]Calculator Data Summary'!$B$4:$AG$4)*
(H$13='[17]Calculator Data Summary'!$B$7:$AG$7)*
(G16='[17]Calculator Data Summary'!$A$8:$A$21)*
'[17]Calculator Data Summary'!$B$8:$AG$21)</f>
        <v>65</v>
      </c>
      <c r="I16" s="15">
        <f>SUMPRODUCT(($C$4='[17]Calculator Data Summary'!$B$5:$AG$5)*
($C$5='[17]Calculator Data Summary'!$B$6:$AG$6)*
(CONCATENATE($C$6," ","(",I$10," ","CCFS",")")='[17]Calculator Data Summary'!$B$4:$AG$4)*
(I$13='[17]Calculator Data Summary'!$B$7:$AG$7)*
(G16='[17]Calculator Data Summary'!$A$8:$A$21)*
'[17]Calculator Data Summary'!$B$8:$AG$21)</f>
        <v>73.863619200000002</v>
      </c>
      <c r="J16" s="19">
        <f>SUMPRODUCT(($C$4='[17]Calculator Data Summary'!$B$5:$AG$5)*
($C$5='[17]Calculator Data Summary'!$B$6:$AG$6)*
(CONCATENATE($C$6," ","(",J$10," ","CCFS",")")='[17]Calculator Data Summary'!$B$4:$AG$4)*
(J$13='[17]Calculator Data Summary'!$B$7:$AG$7)*
(G16='[17]Calculator Data Summary'!$A$8:$A$21)*
'[17]Calculator Data Summary'!$B$8:$AG$21)</f>
        <v>76.91</v>
      </c>
    </row>
    <row r="17" spans="2:10" x14ac:dyDescent="0.25">
      <c r="B17" s="12" t="s">
        <v>17</v>
      </c>
      <c r="C17" s="15">
        <f>SUMPRODUCT(($C$4='[16]Calculator Data Summary'!$B$5:$AG$5)*
($C$5='[16]Calculator Data Summary'!$B$6:$AG$6)*
(CONCATENATE($C$6," ","(",C$10," ","CCFS",")")='[16]Calculator Data Summary'!$B$4:$AG$4)*
(C$13='[16]Calculator Data Summary'!$B$7:$AG$7)*
(B17='[16]Calculator Data Summary'!$A$8:$A$21)*
'[16]Calculator Data Summary'!$B$8:$AG$21)</f>
        <v>61.89</v>
      </c>
      <c r="D17" s="15">
        <f>SUMPRODUCT(($C$4='[16]Calculator Data Summary'!$B$5:$AG$5)*
($C$5='[16]Calculator Data Summary'!$B$6:$AG$6)*
(CONCATENATE($C$6," ","(",D$10," ","CCFS",")")='[16]Calculator Data Summary'!$B$4:$AG$4)*
(D$13='[16]Calculator Data Summary'!$B$7:$AG$7)*
(B17='[16]Calculator Data Summary'!$A$8:$A$21)*
'[16]Calculator Data Summary'!$B$8:$AG$21)</f>
        <v>63.386787200000001</v>
      </c>
      <c r="E17" s="19">
        <f>SUMPRODUCT(($C$4='[16]Calculator Data Summary'!$B$5:$AG$5)*
($C$5='[16]Calculator Data Summary'!$B$6:$AG$6)*
(CONCATENATE($C$6," ","(",E$10," ","CCFS",")")='[16]Calculator Data Summary'!$B$4:$AG$4)*
(E$13='[16]Calculator Data Summary'!$B$7:$AG$7)*
(B17='[16]Calculator Data Summary'!$A$8:$A$21)*
'[16]Calculator Data Summary'!$B$8:$AG$21)</f>
        <v>66.849999999999994</v>
      </c>
      <c r="G17" s="12" t="s">
        <v>17</v>
      </c>
      <c r="H17" s="15">
        <f>SUMPRODUCT(($C$4='[17]Calculator Data Summary'!$B$5:$AG$5)*
($C$5='[17]Calculator Data Summary'!$B$6:$AG$6)*
(CONCATENATE($C$6," ","(",H$10," ","CCFS",")")='[17]Calculator Data Summary'!$B$4:$AG$4)*
(H$13='[17]Calculator Data Summary'!$B$7:$AG$7)*
(G17='[17]Calculator Data Summary'!$A$8:$A$21)*
'[17]Calculator Data Summary'!$B$8:$AG$21)</f>
        <v>65</v>
      </c>
      <c r="I17" s="15">
        <f>SUMPRODUCT(($C$4='[17]Calculator Data Summary'!$B$5:$AG$5)*
($C$5='[17]Calculator Data Summary'!$B$6:$AG$6)*
(CONCATENATE($C$6," ","(",I$10," ","CCFS",")")='[17]Calculator Data Summary'!$B$4:$AG$4)*
(I$13='[17]Calculator Data Summary'!$B$7:$AG$7)*
(G17='[17]Calculator Data Summary'!$A$8:$A$21)*
'[17]Calculator Data Summary'!$B$8:$AG$21)</f>
        <v>73.863619200000002</v>
      </c>
      <c r="J17" s="19">
        <f>SUMPRODUCT(($C$4='[17]Calculator Data Summary'!$B$5:$AG$5)*
($C$5='[17]Calculator Data Summary'!$B$6:$AG$6)*
(CONCATENATE($C$6," ","(",J$10," ","CCFS",")")='[17]Calculator Data Summary'!$B$4:$AG$4)*
(J$13='[17]Calculator Data Summary'!$B$7:$AG$7)*
(G17='[17]Calculator Data Summary'!$A$8:$A$21)*
'[17]Calculator Data Summary'!$B$8:$AG$21)</f>
        <v>76.91</v>
      </c>
    </row>
    <row r="18" spans="2:10" x14ac:dyDescent="0.25">
      <c r="B18" s="12" t="s">
        <v>18</v>
      </c>
      <c r="C18" s="15">
        <f>SUMPRODUCT(($C$4='[16]Calculator Data Summary'!$B$5:$AG$5)*
($C$5='[16]Calculator Data Summary'!$B$6:$AG$6)*
(CONCATENATE($C$6," ","(",C$10," ","CCFS",")")='[16]Calculator Data Summary'!$B$4:$AG$4)*
(C$13='[16]Calculator Data Summary'!$B$7:$AG$7)*
(B18='[16]Calculator Data Summary'!$A$8:$A$21)*
'[16]Calculator Data Summary'!$B$8:$AG$21)</f>
        <v>61.89</v>
      </c>
      <c r="D18" s="15">
        <f>SUMPRODUCT(($C$4='[16]Calculator Data Summary'!$B$5:$AG$5)*
($C$5='[16]Calculator Data Summary'!$B$6:$AG$6)*
(CONCATENATE($C$6," ","(",D$10," ","CCFS",")")='[16]Calculator Data Summary'!$B$4:$AG$4)*
(D$13='[16]Calculator Data Summary'!$B$7:$AG$7)*
(B18='[16]Calculator Data Summary'!$A$8:$A$21)*
'[16]Calculator Data Summary'!$B$8:$AG$21)</f>
        <v>63.386787200000001</v>
      </c>
      <c r="E18" s="19">
        <f>SUMPRODUCT(($C$4='[16]Calculator Data Summary'!$B$5:$AG$5)*
($C$5='[16]Calculator Data Summary'!$B$6:$AG$6)*
(CONCATENATE($C$6," ","(",E$10," ","CCFS",")")='[16]Calculator Data Summary'!$B$4:$AG$4)*
(E$13='[16]Calculator Data Summary'!$B$7:$AG$7)*
(B18='[16]Calculator Data Summary'!$A$8:$A$21)*
'[16]Calculator Data Summary'!$B$8:$AG$21)</f>
        <v>66.849999999999994</v>
      </c>
      <c r="G18" s="12" t="s">
        <v>18</v>
      </c>
      <c r="H18" s="15">
        <f>SUMPRODUCT(($C$4='[17]Calculator Data Summary'!$B$5:$AG$5)*
($C$5='[17]Calculator Data Summary'!$B$6:$AG$6)*
(CONCATENATE($C$6," ","(",H$10," ","CCFS",")")='[17]Calculator Data Summary'!$B$4:$AG$4)*
(H$13='[17]Calculator Data Summary'!$B$7:$AG$7)*
(G18='[17]Calculator Data Summary'!$A$8:$A$21)*
'[17]Calculator Data Summary'!$B$8:$AG$21)</f>
        <v>65</v>
      </c>
      <c r="I18" s="15">
        <f>SUMPRODUCT(($C$4='[17]Calculator Data Summary'!$B$5:$AG$5)*
($C$5='[17]Calculator Data Summary'!$B$6:$AG$6)*
(CONCATENATE($C$6," ","(",I$10," ","CCFS",")")='[17]Calculator Data Summary'!$B$4:$AG$4)*
(I$13='[17]Calculator Data Summary'!$B$7:$AG$7)*
(G18='[17]Calculator Data Summary'!$A$8:$A$21)*
'[17]Calculator Data Summary'!$B$8:$AG$21)</f>
        <v>73.863619200000002</v>
      </c>
      <c r="J18" s="19">
        <f>SUMPRODUCT(($C$4='[17]Calculator Data Summary'!$B$5:$AG$5)*
($C$5='[17]Calculator Data Summary'!$B$6:$AG$6)*
(CONCATENATE($C$6," ","(",J$10," ","CCFS",")")='[17]Calculator Data Summary'!$B$4:$AG$4)*
(J$13='[17]Calculator Data Summary'!$B$7:$AG$7)*
(G18='[17]Calculator Data Summary'!$A$8:$A$21)*
'[17]Calculator Data Summary'!$B$8:$AG$21)</f>
        <v>76.91</v>
      </c>
    </row>
    <row r="19" spans="2:10" x14ac:dyDescent="0.25">
      <c r="B19" s="12" t="s">
        <v>19</v>
      </c>
      <c r="C19" s="15">
        <f>SUMPRODUCT(($C$4='[16]Calculator Data Summary'!$B$5:$AG$5)*
($C$5='[16]Calculator Data Summary'!$B$6:$AG$6)*
(CONCATENATE($C$6," ","(",C$10," ","CCFS",")")='[16]Calculator Data Summary'!$B$4:$AG$4)*
(C$13='[16]Calculator Data Summary'!$B$7:$AG$7)*
(B19='[16]Calculator Data Summary'!$A$8:$A$21)*
'[16]Calculator Data Summary'!$B$8:$AG$21)</f>
        <v>61.89</v>
      </c>
      <c r="D19" s="15">
        <f>SUMPRODUCT(($C$4='[16]Calculator Data Summary'!$B$5:$AG$5)*
($C$5='[16]Calculator Data Summary'!$B$6:$AG$6)*
(CONCATENATE($C$6," ","(",D$10," ","CCFS",")")='[16]Calculator Data Summary'!$B$4:$AG$4)*
(D$13='[16]Calculator Data Summary'!$B$7:$AG$7)*
(B19='[16]Calculator Data Summary'!$A$8:$A$21)*
'[16]Calculator Data Summary'!$B$8:$AG$21)</f>
        <v>63.386787200000001</v>
      </c>
      <c r="E19" s="19">
        <f>SUMPRODUCT(($C$4='[16]Calculator Data Summary'!$B$5:$AG$5)*
($C$5='[16]Calculator Data Summary'!$B$6:$AG$6)*
(CONCATENATE($C$6," ","(",E$10," ","CCFS",")")='[16]Calculator Data Summary'!$B$4:$AG$4)*
(E$13='[16]Calculator Data Summary'!$B$7:$AG$7)*
(B19='[16]Calculator Data Summary'!$A$8:$A$21)*
'[16]Calculator Data Summary'!$B$8:$AG$21)</f>
        <v>66.849999999999994</v>
      </c>
      <c r="G19" s="12" t="s">
        <v>19</v>
      </c>
      <c r="H19" s="15">
        <f>SUMPRODUCT(($C$4='[17]Calculator Data Summary'!$B$5:$AG$5)*
($C$5='[17]Calculator Data Summary'!$B$6:$AG$6)*
(CONCATENATE($C$6," ","(",H$10," ","CCFS",")")='[17]Calculator Data Summary'!$B$4:$AG$4)*
(H$13='[17]Calculator Data Summary'!$B$7:$AG$7)*
(G19='[17]Calculator Data Summary'!$A$8:$A$21)*
'[17]Calculator Data Summary'!$B$8:$AG$21)</f>
        <v>65</v>
      </c>
      <c r="I19" s="15">
        <f>SUMPRODUCT(($C$4='[17]Calculator Data Summary'!$B$5:$AG$5)*
($C$5='[17]Calculator Data Summary'!$B$6:$AG$6)*
(CONCATENATE($C$6," ","(",I$10," ","CCFS",")")='[17]Calculator Data Summary'!$B$4:$AG$4)*
(I$13='[17]Calculator Data Summary'!$B$7:$AG$7)*
(G19='[17]Calculator Data Summary'!$A$8:$A$21)*
'[17]Calculator Data Summary'!$B$8:$AG$21)</f>
        <v>73.863619200000002</v>
      </c>
      <c r="J19" s="19">
        <f>SUMPRODUCT(($C$4='[17]Calculator Data Summary'!$B$5:$AG$5)*
($C$5='[17]Calculator Data Summary'!$B$6:$AG$6)*
(CONCATENATE($C$6," ","(",J$10," ","CCFS",")")='[17]Calculator Data Summary'!$B$4:$AG$4)*
(J$13='[17]Calculator Data Summary'!$B$7:$AG$7)*
(G19='[17]Calculator Data Summary'!$A$8:$A$21)*
'[17]Calculator Data Summary'!$B$8:$AG$21)</f>
        <v>76.91</v>
      </c>
    </row>
    <row r="20" spans="2:10" x14ac:dyDescent="0.25">
      <c r="B20" s="12" t="s">
        <v>20</v>
      </c>
      <c r="C20" s="15">
        <f>SUMPRODUCT(($C$4='[16]Calculator Data Summary'!$B$5:$AG$5)*
($C$5='[16]Calculator Data Summary'!$B$6:$AG$6)*
(CONCATENATE($C$6," ","(",C$10," ","CCFS",")")='[16]Calculator Data Summary'!$B$4:$AG$4)*
(C$13='[16]Calculator Data Summary'!$B$7:$AG$7)*
(B20='[16]Calculator Data Summary'!$A$8:$A$21)*
'[16]Calculator Data Summary'!$B$8:$AG$21)</f>
        <v>62.849999999999994</v>
      </c>
      <c r="D20" s="15">
        <f>SUMPRODUCT(($C$4='[16]Calculator Data Summary'!$B$5:$AG$5)*
($C$5='[16]Calculator Data Summary'!$B$6:$AG$6)*
(CONCATENATE($C$6," ","(",D$10," ","CCFS",")")='[16]Calculator Data Summary'!$B$4:$AG$4)*
(D$13='[16]Calculator Data Summary'!$B$7:$AG$7)*
(B20='[16]Calculator Data Summary'!$A$8:$A$21)*
'[16]Calculator Data Summary'!$B$8:$AG$21)</f>
        <v>66.846344000000002</v>
      </c>
      <c r="E20" s="19">
        <f>SUMPRODUCT(($C$4='[16]Calculator Data Summary'!$B$5:$AG$5)*
($C$5='[16]Calculator Data Summary'!$B$6:$AG$6)*
(CONCATENATE($C$6," ","(",E$10," ","CCFS",")")='[16]Calculator Data Summary'!$B$4:$AG$4)*
(E$13='[16]Calculator Data Summary'!$B$7:$AG$7)*
(B20='[16]Calculator Data Summary'!$A$8:$A$21)*
'[16]Calculator Data Summary'!$B$8:$AG$21)</f>
        <v>71.3</v>
      </c>
      <c r="G20" s="12" t="s">
        <v>20</v>
      </c>
      <c r="H20" s="15">
        <f>SUMPRODUCT(($C$4='[17]Calculator Data Summary'!$B$5:$AG$5)*
($C$5='[17]Calculator Data Summary'!$B$6:$AG$6)*
(CONCATENATE($C$6," ","(",H$10," ","CCFS",")")='[17]Calculator Data Summary'!$B$4:$AG$4)*
(H$13='[17]Calculator Data Summary'!$B$7:$AG$7)*
(G20='[17]Calculator Data Summary'!$A$8:$A$21)*
'[17]Calculator Data Summary'!$B$8:$AG$21)</f>
        <v>73.28</v>
      </c>
      <c r="I20" s="15">
        <f>SUMPRODUCT(($C$4='[17]Calculator Data Summary'!$B$5:$AG$5)*
($C$5='[17]Calculator Data Summary'!$B$6:$AG$6)*
(CONCATENATE($C$6," ","(",I$10," ","CCFS",")")='[17]Calculator Data Summary'!$B$4:$AG$4)*
(I$13='[17]Calculator Data Summary'!$B$7:$AG$7)*
(G20='[17]Calculator Data Summary'!$A$8:$A$21)*
'[17]Calculator Data Summary'!$B$8:$AG$21)</f>
        <v>78.2847072</v>
      </c>
      <c r="J20" s="19">
        <f>SUMPRODUCT(($C$4='[17]Calculator Data Summary'!$B$5:$AG$5)*
($C$5='[17]Calculator Data Summary'!$B$6:$AG$6)*
(CONCATENATE($C$6," ","(",J$10," ","CCFS",")")='[17]Calculator Data Summary'!$B$4:$AG$4)*
(J$13='[17]Calculator Data Summary'!$B$7:$AG$7)*
(G20='[17]Calculator Data Summary'!$A$8:$A$21)*
'[17]Calculator Data Summary'!$B$8:$AG$21)</f>
        <v>77.61</v>
      </c>
    </row>
    <row r="21" spans="2:10" x14ac:dyDescent="0.25">
      <c r="B21" s="12" t="s">
        <v>21</v>
      </c>
      <c r="C21" s="15">
        <f>SUMPRODUCT(($C$4='[16]Calculator Data Summary'!$B$5:$AG$5)*
($C$5='[16]Calculator Data Summary'!$B$6:$AG$6)*
(CONCATENATE($C$6," ","(",C$10," ","CCFS",")")='[16]Calculator Data Summary'!$B$4:$AG$4)*
(C$13='[16]Calculator Data Summary'!$B$7:$AG$7)*
(B21='[16]Calculator Data Summary'!$A$8:$A$21)*
'[16]Calculator Data Summary'!$B$8:$AG$21)</f>
        <v>62.849999999999994</v>
      </c>
      <c r="D21" s="15">
        <f>SUMPRODUCT(($C$4='[16]Calculator Data Summary'!$B$5:$AG$5)*
($C$5='[16]Calculator Data Summary'!$B$6:$AG$6)*
(CONCATENATE($C$6," ","(",D$10," ","CCFS",")")='[16]Calculator Data Summary'!$B$4:$AG$4)*
(D$13='[16]Calculator Data Summary'!$B$7:$AG$7)*
(B21='[16]Calculator Data Summary'!$A$8:$A$21)*
'[16]Calculator Data Summary'!$B$8:$AG$21)</f>
        <v>66.846344000000002</v>
      </c>
      <c r="E21" s="19">
        <f>SUMPRODUCT(($C$4='[16]Calculator Data Summary'!$B$5:$AG$5)*
($C$5='[16]Calculator Data Summary'!$B$6:$AG$6)*
(CONCATENATE($C$6," ","(",E$10," ","CCFS",")")='[16]Calculator Data Summary'!$B$4:$AG$4)*
(E$13='[16]Calculator Data Summary'!$B$7:$AG$7)*
(B21='[16]Calculator Data Summary'!$A$8:$A$21)*
'[16]Calculator Data Summary'!$B$8:$AG$21)</f>
        <v>71.3</v>
      </c>
      <c r="G21" s="12" t="s">
        <v>21</v>
      </c>
      <c r="H21" s="15">
        <f>SUMPRODUCT(($C$4='[17]Calculator Data Summary'!$B$5:$AG$5)*
($C$5='[17]Calculator Data Summary'!$B$6:$AG$6)*
(CONCATENATE($C$6," ","(",H$10," ","CCFS",")")='[17]Calculator Data Summary'!$B$4:$AG$4)*
(H$13='[17]Calculator Data Summary'!$B$7:$AG$7)*
(G21='[17]Calculator Data Summary'!$A$8:$A$21)*
'[17]Calculator Data Summary'!$B$8:$AG$21)</f>
        <v>73.28</v>
      </c>
      <c r="I21" s="15">
        <f>SUMPRODUCT(($C$4='[17]Calculator Data Summary'!$B$5:$AG$5)*
($C$5='[17]Calculator Data Summary'!$B$6:$AG$6)*
(CONCATENATE($C$6," ","(",I$10," ","CCFS",")")='[17]Calculator Data Summary'!$B$4:$AG$4)*
(I$13='[17]Calculator Data Summary'!$B$7:$AG$7)*
(G21='[17]Calculator Data Summary'!$A$8:$A$21)*
'[17]Calculator Data Summary'!$B$8:$AG$21)</f>
        <v>78.2847072</v>
      </c>
      <c r="J21" s="19">
        <f>SUMPRODUCT(($C$4='[17]Calculator Data Summary'!$B$5:$AG$5)*
($C$5='[17]Calculator Data Summary'!$B$6:$AG$6)*
(CONCATENATE($C$6," ","(",J$10," ","CCFS",")")='[17]Calculator Data Summary'!$B$4:$AG$4)*
(J$13='[17]Calculator Data Summary'!$B$7:$AG$7)*
(G21='[17]Calculator Data Summary'!$A$8:$A$21)*
'[17]Calculator Data Summary'!$B$8:$AG$21)</f>
        <v>77.61</v>
      </c>
    </row>
    <row r="22" spans="2:10" x14ac:dyDescent="0.25">
      <c r="B22" s="12" t="s">
        <v>22</v>
      </c>
      <c r="C22" s="15">
        <f>SUMPRODUCT(($C$4='[16]Calculator Data Summary'!$B$5:$AG$5)*
($C$5='[16]Calculator Data Summary'!$B$6:$AG$6)*
(CONCATENATE($C$6," ","(",C$10," ","CCFS",")")='[16]Calculator Data Summary'!$B$4:$AG$4)*
(C$13='[16]Calculator Data Summary'!$B$7:$AG$7)*
(B22='[16]Calculator Data Summary'!$A$8:$A$21)*
'[16]Calculator Data Summary'!$B$8:$AG$21)</f>
        <v>62.849999999999994</v>
      </c>
      <c r="D22" s="15">
        <f>SUMPRODUCT(($C$4='[16]Calculator Data Summary'!$B$5:$AG$5)*
($C$5='[16]Calculator Data Summary'!$B$6:$AG$6)*
(CONCATENATE($C$6," ","(",D$10," ","CCFS",")")='[16]Calculator Data Summary'!$B$4:$AG$4)*
(D$13='[16]Calculator Data Summary'!$B$7:$AG$7)*
(B22='[16]Calculator Data Summary'!$A$8:$A$21)*
'[16]Calculator Data Summary'!$B$8:$AG$21)</f>
        <v>66.846344000000002</v>
      </c>
      <c r="E22" s="19">
        <f>SUMPRODUCT(($C$4='[16]Calculator Data Summary'!$B$5:$AG$5)*
($C$5='[16]Calculator Data Summary'!$B$6:$AG$6)*
(CONCATENATE($C$6," ","(",E$10," ","CCFS",")")='[16]Calculator Data Summary'!$B$4:$AG$4)*
(E$13='[16]Calculator Data Summary'!$B$7:$AG$7)*
(B22='[16]Calculator Data Summary'!$A$8:$A$21)*
'[16]Calculator Data Summary'!$B$8:$AG$21)</f>
        <v>71.3</v>
      </c>
      <c r="G22" s="12" t="s">
        <v>22</v>
      </c>
      <c r="H22" s="15">
        <f>SUMPRODUCT(($C$4='[17]Calculator Data Summary'!$B$5:$AG$5)*
($C$5='[17]Calculator Data Summary'!$B$6:$AG$6)*
(CONCATENATE($C$6," ","(",H$10," ","CCFS",")")='[17]Calculator Data Summary'!$B$4:$AG$4)*
(H$13='[17]Calculator Data Summary'!$B$7:$AG$7)*
(G22='[17]Calculator Data Summary'!$A$8:$A$21)*
'[17]Calculator Data Summary'!$B$8:$AG$21)</f>
        <v>73.28</v>
      </c>
      <c r="I22" s="15">
        <f>SUMPRODUCT(($C$4='[17]Calculator Data Summary'!$B$5:$AG$5)*
($C$5='[17]Calculator Data Summary'!$B$6:$AG$6)*
(CONCATENATE($C$6," ","(",I$10," ","CCFS",")")='[17]Calculator Data Summary'!$B$4:$AG$4)*
(I$13='[17]Calculator Data Summary'!$B$7:$AG$7)*
(G22='[17]Calculator Data Summary'!$A$8:$A$21)*
'[17]Calculator Data Summary'!$B$8:$AG$21)</f>
        <v>78.2847072</v>
      </c>
      <c r="J22" s="19">
        <f>SUMPRODUCT(($C$4='[17]Calculator Data Summary'!$B$5:$AG$5)*
($C$5='[17]Calculator Data Summary'!$B$6:$AG$6)*
(CONCATENATE($C$6," ","(",J$10," ","CCFS",")")='[17]Calculator Data Summary'!$B$4:$AG$4)*
(J$13='[17]Calculator Data Summary'!$B$7:$AG$7)*
(G22='[17]Calculator Data Summary'!$A$8:$A$21)*
'[17]Calculator Data Summary'!$B$8:$AG$21)</f>
        <v>77.61</v>
      </c>
    </row>
    <row r="23" spans="2:10" x14ac:dyDescent="0.25">
      <c r="B23" s="12" t="s">
        <v>23</v>
      </c>
      <c r="C23" s="15">
        <f>SUMPRODUCT(($C$4='[16]Calculator Data Summary'!$B$5:$AG$5)*
($C$5='[16]Calculator Data Summary'!$B$6:$AG$6)*
(CONCATENATE($C$6," ","(",C$10," ","CCFS",")")='[16]Calculator Data Summary'!$B$4:$AG$4)*
(C$13='[16]Calculator Data Summary'!$B$7:$AG$7)*
(B23='[16]Calculator Data Summary'!$A$8:$A$21)*
'[16]Calculator Data Summary'!$B$8:$AG$21)</f>
        <v>62.849999999999994</v>
      </c>
      <c r="D23" s="15">
        <f>SUMPRODUCT(($C$4='[16]Calculator Data Summary'!$B$5:$AG$5)*
($C$5='[16]Calculator Data Summary'!$B$6:$AG$6)*
(CONCATENATE($C$6," ","(",D$10," ","CCFS",")")='[16]Calculator Data Summary'!$B$4:$AG$4)*
(D$13='[16]Calculator Data Summary'!$B$7:$AG$7)*
(B23='[16]Calculator Data Summary'!$A$8:$A$21)*
'[16]Calculator Data Summary'!$B$8:$AG$21)</f>
        <v>66.846344000000002</v>
      </c>
      <c r="E23" s="19">
        <f>SUMPRODUCT(($C$4='[16]Calculator Data Summary'!$B$5:$AG$5)*
($C$5='[16]Calculator Data Summary'!$B$6:$AG$6)*
(CONCATENATE($C$6," ","(",E$10," ","CCFS",")")='[16]Calculator Data Summary'!$B$4:$AG$4)*
(E$13='[16]Calculator Data Summary'!$B$7:$AG$7)*
(B23='[16]Calculator Data Summary'!$A$8:$A$21)*
'[16]Calculator Data Summary'!$B$8:$AG$21)</f>
        <v>71.3</v>
      </c>
      <c r="G23" s="12" t="s">
        <v>23</v>
      </c>
      <c r="H23" s="15">
        <f>SUMPRODUCT(($C$4='[17]Calculator Data Summary'!$B$5:$AG$5)*
($C$5='[17]Calculator Data Summary'!$B$6:$AG$6)*
(CONCATENATE($C$6," ","(",H$10," ","CCFS",")")='[17]Calculator Data Summary'!$B$4:$AG$4)*
(H$13='[17]Calculator Data Summary'!$B$7:$AG$7)*
(G23='[17]Calculator Data Summary'!$A$8:$A$21)*
'[17]Calculator Data Summary'!$B$8:$AG$21)</f>
        <v>73.28</v>
      </c>
      <c r="I23" s="15">
        <f>SUMPRODUCT(($C$4='[17]Calculator Data Summary'!$B$5:$AG$5)*
($C$5='[17]Calculator Data Summary'!$B$6:$AG$6)*
(CONCATENATE($C$6," ","(",I$10," ","CCFS",")")='[17]Calculator Data Summary'!$B$4:$AG$4)*
(I$13='[17]Calculator Data Summary'!$B$7:$AG$7)*
(G23='[17]Calculator Data Summary'!$A$8:$A$21)*
'[17]Calculator Data Summary'!$B$8:$AG$21)</f>
        <v>78.2847072</v>
      </c>
      <c r="J23" s="19">
        <f>SUMPRODUCT(($C$4='[17]Calculator Data Summary'!$B$5:$AG$5)*
($C$5='[17]Calculator Data Summary'!$B$6:$AG$6)*
(CONCATENATE($C$6," ","(",J$10," ","CCFS",")")='[17]Calculator Data Summary'!$B$4:$AG$4)*
(J$13='[17]Calculator Data Summary'!$B$7:$AG$7)*
(G23='[17]Calculator Data Summary'!$A$8:$A$21)*
'[17]Calculator Data Summary'!$B$8:$AG$21)</f>
        <v>77.61</v>
      </c>
    </row>
    <row r="24" spans="2:10" x14ac:dyDescent="0.25">
      <c r="B24" s="12" t="s">
        <v>24</v>
      </c>
      <c r="C24" s="15">
        <f>SUMPRODUCT(($C$4='[16]Calculator Data Summary'!$B$5:$AG$5)*
($C$5='[16]Calculator Data Summary'!$B$6:$AG$6)*
(CONCATENATE($C$6," ","(",C$10," ","CCFS",")")='[16]Calculator Data Summary'!$B$4:$AG$4)*
(C$13='[16]Calculator Data Summary'!$B$7:$AG$7)*
(B24='[16]Calculator Data Summary'!$A$8:$A$21)*
'[16]Calculator Data Summary'!$B$8:$AG$21)</f>
        <v>62.849999999999994</v>
      </c>
      <c r="D24" s="15">
        <f>SUMPRODUCT(($C$4='[16]Calculator Data Summary'!$B$5:$AG$5)*
($C$5='[16]Calculator Data Summary'!$B$6:$AG$6)*
(CONCATENATE($C$6," ","(",D$10," ","CCFS",")")='[16]Calculator Data Summary'!$B$4:$AG$4)*
(D$13='[16]Calculator Data Summary'!$B$7:$AG$7)*
(B24='[16]Calculator Data Summary'!$A$8:$A$21)*
'[16]Calculator Data Summary'!$B$8:$AG$21)</f>
        <v>66.846344000000002</v>
      </c>
      <c r="E24" s="19">
        <f>SUMPRODUCT(($C$4='[16]Calculator Data Summary'!$B$5:$AG$5)*
($C$5='[16]Calculator Data Summary'!$B$6:$AG$6)*
(CONCATENATE($C$6," ","(",E$10," ","CCFS",")")='[16]Calculator Data Summary'!$B$4:$AG$4)*
(E$13='[16]Calculator Data Summary'!$B$7:$AG$7)*
(B24='[16]Calculator Data Summary'!$A$8:$A$21)*
'[16]Calculator Data Summary'!$B$8:$AG$21)</f>
        <v>71.3</v>
      </c>
      <c r="G24" s="12" t="s">
        <v>24</v>
      </c>
      <c r="H24" s="15">
        <f>SUMPRODUCT(($C$4='[17]Calculator Data Summary'!$B$5:$AG$5)*
($C$5='[17]Calculator Data Summary'!$B$6:$AG$6)*
(CONCATENATE($C$6," ","(",H$10," ","CCFS",")")='[17]Calculator Data Summary'!$B$4:$AG$4)*
(H$13='[17]Calculator Data Summary'!$B$7:$AG$7)*
(G24='[17]Calculator Data Summary'!$A$8:$A$21)*
'[17]Calculator Data Summary'!$B$8:$AG$21)</f>
        <v>73.28</v>
      </c>
      <c r="I24" s="15">
        <f>SUMPRODUCT(($C$4='[17]Calculator Data Summary'!$B$5:$AG$5)*
($C$5='[17]Calculator Data Summary'!$B$6:$AG$6)*
(CONCATENATE($C$6," ","(",I$10," ","CCFS",")")='[17]Calculator Data Summary'!$B$4:$AG$4)*
(I$13='[17]Calculator Data Summary'!$B$7:$AG$7)*
(G24='[17]Calculator Data Summary'!$A$8:$A$21)*
'[17]Calculator Data Summary'!$B$8:$AG$21)</f>
        <v>78.2847072</v>
      </c>
      <c r="J24" s="19">
        <f>SUMPRODUCT(($C$4='[17]Calculator Data Summary'!$B$5:$AG$5)*
($C$5='[17]Calculator Data Summary'!$B$6:$AG$6)*
(CONCATENATE($C$6," ","(",J$10," ","CCFS",")")='[17]Calculator Data Summary'!$B$4:$AG$4)*
(J$13='[17]Calculator Data Summary'!$B$7:$AG$7)*
(G24='[17]Calculator Data Summary'!$A$8:$A$21)*
'[17]Calculator Data Summary'!$B$8:$AG$21)</f>
        <v>77.61</v>
      </c>
    </row>
    <row r="25" spans="2:10" x14ac:dyDescent="0.25">
      <c r="B25" s="12" t="s">
        <v>25</v>
      </c>
      <c r="C25" s="15">
        <f>SUMPRODUCT(($C$4='[16]Calculator Data Summary'!$B$5:$AG$5)*
($C$5='[16]Calculator Data Summary'!$B$6:$AG$6)*
(CONCATENATE($C$6," ","(",C$10," ","CCFS",")")='[16]Calculator Data Summary'!$B$4:$AG$4)*
(C$13='[16]Calculator Data Summary'!$B$7:$AG$7)*
(B25='[16]Calculator Data Summary'!$A$8:$A$21)*
'[16]Calculator Data Summary'!$B$8:$AG$21)</f>
        <v>62.849999999999994</v>
      </c>
      <c r="D25" s="15">
        <f>SUMPRODUCT(($C$4='[16]Calculator Data Summary'!$B$5:$AG$5)*
($C$5='[16]Calculator Data Summary'!$B$6:$AG$6)*
(CONCATENATE($C$6," ","(",D$10," ","CCFS",")")='[16]Calculator Data Summary'!$B$4:$AG$4)*
(D$13='[16]Calculator Data Summary'!$B$7:$AG$7)*
(B25='[16]Calculator Data Summary'!$A$8:$A$21)*
'[16]Calculator Data Summary'!$B$8:$AG$21)</f>
        <v>66.846344000000002</v>
      </c>
      <c r="E25" s="19">
        <f>SUMPRODUCT(($C$4='[16]Calculator Data Summary'!$B$5:$AG$5)*
($C$5='[16]Calculator Data Summary'!$B$6:$AG$6)*
(CONCATENATE($C$6," ","(",E$10," ","CCFS",")")='[16]Calculator Data Summary'!$B$4:$AG$4)*
(E$13='[16]Calculator Data Summary'!$B$7:$AG$7)*
(B25='[16]Calculator Data Summary'!$A$8:$A$21)*
'[16]Calculator Data Summary'!$B$8:$AG$21)</f>
        <v>71.3</v>
      </c>
      <c r="G25" s="12" t="s">
        <v>25</v>
      </c>
      <c r="H25" s="15">
        <f>SUMPRODUCT(($C$4='[17]Calculator Data Summary'!$B$5:$AG$5)*
($C$5='[17]Calculator Data Summary'!$B$6:$AG$6)*
(CONCATENATE($C$6," ","(",H$10," ","CCFS",")")='[17]Calculator Data Summary'!$B$4:$AG$4)*
(H$13='[17]Calculator Data Summary'!$B$7:$AG$7)*
(G25='[17]Calculator Data Summary'!$A$8:$A$21)*
'[17]Calculator Data Summary'!$B$8:$AG$21)</f>
        <v>73.28</v>
      </c>
      <c r="I25" s="15">
        <f>SUMPRODUCT(($C$4='[17]Calculator Data Summary'!$B$5:$AG$5)*
($C$5='[17]Calculator Data Summary'!$B$6:$AG$6)*
(CONCATENATE($C$6," ","(",I$10," ","CCFS",")")='[17]Calculator Data Summary'!$B$4:$AG$4)*
(I$13='[17]Calculator Data Summary'!$B$7:$AG$7)*
(G25='[17]Calculator Data Summary'!$A$8:$A$21)*
'[17]Calculator Data Summary'!$B$8:$AG$21)</f>
        <v>78.2847072</v>
      </c>
      <c r="J25" s="19">
        <f>SUMPRODUCT(($C$4='[17]Calculator Data Summary'!$B$5:$AG$5)*
($C$5='[17]Calculator Data Summary'!$B$6:$AG$6)*
(CONCATENATE($C$6," ","(",J$10," ","CCFS",")")='[17]Calculator Data Summary'!$B$4:$AG$4)*
(J$13='[17]Calculator Data Summary'!$B$7:$AG$7)*
(G25='[17]Calculator Data Summary'!$A$8:$A$21)*
'[17]Calculator Data Summary'!$B$8:$AG$21)</f>
        <v>77.61</v>
      </c>
    </row>
    <row r="26" spans="2:10" ht="15.75" thickBot="1" x14ac:dyDescent="0.3">
      <c r="B26" s="13" t="s">
        <v>26</v>
      </c>
      <c r="C26" s="20">
        <f>SUM(C14:C25)</f>
        <v>748.44</v>
      </c>
      <c r="D26" s="20">
        <f>SUM(D14:D25)</f>
        <v>781.40040000000022</v>
      </c>
      <c r="E26" s="21">
        <f>SUM(E14:E25)</f>
        <v>828.89999999999986</v>
      </c>
      <c r="G26" s="13" t="s">
        <v>26</v>
      </c>
      <c r="H26" s="20">
        <f>SUM(H14:H25)</f>
        <v>829.67999999999984</v>
      </c>
      <c r="I26" s="20">
        <f>SUM(I14:I25)</f>
        <v>912.89257919999989</v>
      </c>
      <c r="J26" s="21">
        <f>SUM(J14:J25)</f>
        <v>927.12</v>
      </c>
    </row>
    <row r="27" spans="2:10" x14ac:dyDescent="0.25">
      <c r="B27" s="1" t="s">
        <v>27</v>
      </c>
      <c r="C27" s="16">
        <f>(C26-D9)/D9</f>
        <v>6.9422021310945638E-3</v>
      </c>
      <c r="D27" s="16">
        <f>(D26-C26)/C26</f>
        <v>4.403880070546759E-2</v>
      </c>
      <c r="E27" s="16">
        <f>(E26-D26)/D26</f>
        <v>6.0787785621813903E-2</v>
      </c>
      <c r="G27" s="1" t="s">
        <v>27</v>
      </c>
      <c r="H27" s="16">
        <f>(H26-I9)/I9</f>
        <v>4.3579314352119765E-3</v>
      </c>
      <c r="I27" s="16">
        <f>(I26-H26)/H26</f>
        <v>0.10029478738790867</v>
      </c>
      <c r="J27" s="16">
        <f>(J26-I26)/I26</f>
        <v>1.5584988994508107E-2</v>
      </c>
    </row>
  </sheetData>
  <mergeCells count="2">
    <mergeCell ref="B7:E7"/>
    <mergeCell ref="G7:J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27"/>
  <sheetViews>
    <sheetView topLeftCell="A3" workbookViewId="0">
      <selection activeCell="M14" sqref="M14"/>
    </sheetView>
  </sheetViews>
  <sheetFormatPr defaultRowHeight="15" x14ac:dyDescent="0.25"/>
  <cols>
    <col min="1" max="1" width="22.5703125" customWidth="1"/>
    <col min="2" max="2" width="15.85546875" bestFit="1" customWidth="1"/>
    <col min="5" max="5" width="0.85546875" customWidth="1"/>
    <col min="6" max="6" width="21.7109375" customWidth="1"/>
    <col min="8" max="8" width="8.85546875" customWidth="1"/>
    <col min="10" max="10" width="0.85546875" customWidth="1"/>
    <col min="11" max="11" width="22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customWidth="1"/>
    <col min="115" max="115" width="0.85546875" customWidth="1"/>
    <col min="116" max="116" width="10.140625" customWidth="1"/>
    <col min="120" max="120" width="0.85546875" customWidth="1"/>
    <col min="121" max="121" width="10.140625" customWidth="1"/>
    <col min="125" max="125" width="0.85546875" customWidth="1"/>
    <col min="126" max="126" width="10.140625" customWidth="1"/>
    <col min="130" max="130" width="0.85546875" customWidth="1"/>
    <col min="131" max="131" width="10.140625" customWidth="1"/>
    <col min="135" max="135" width="0.85546875" customWidth="1"/>
    <col min="136" max="136" width="10.140625" customWidth="1"/>
    <col min="140" max="140" width="0.85546875" customWidth="1"/>
    <col min="141" max="141" width="10.140625" customWidth="1"/>
    <col min="145" max="145" width="0.85546875" customWidth="1"/>
    <col min="146" max="146" width="10.140625" customWidth="1"/>
    <col min="150" max="150" width="0.85546875" customWidth="1"/>
    <col min="151" max="151" width="10.140625" customWidth="1"/>
    <col min="155" max="155" width="0.85546875" customWidth="1"/>
    <col min="156" max="156" width="10.140625" customWidth="1"/>
    <col min="160" max="160" width="0.85546875" customWidth="1"/>
    <col min="161" max="161" width="10.140625" customWidth="1"/>
    <col min="165" max="165" width="0.85546875" customWidth="1"/>
    <col min="166" max="166" width="10.140625" customWidth="1"/>
    <col min="170" max="170" width="0.85546875" customWidth="1"/>
    <col min="171" max="171" width="10.140625" customWidth="1"/>
    <col min="175" max="175" width="0.85546875" customWidth="1"/>
    <col min="176" max="176" width="10.140625" customWidth="1"/>
    <col min="180" max="180" width="0.85546875" customWidth="1"/>
    <col min="181" max="181" width="10.140625" customWidth="1"/>
    <col min="185" max="185" width="0.85546875" customWidth="1"/>
    <col min="186" max="186" width="10.140625" customWidth="1"/>
    <col min="190" max="190" width="0.85546875" customWidth="1"/>
    <col min="191" max="191" width="10.140625" customWidth="1"/>
    <col min="195" max="195" width="0.85546875" customWidth="1"/>
    <col min="196" max="196" width="10.140625" customWidth="1"/>
    <col min="200" max="200" width="0.85546875" customWidth="1"/>
    <col min="201" max="201" width="10.140625" customWidth="1"/>
    <col min="205" max="205" width="0.85546875" customWidth="1"/>
    <col min="206" max="206" width="10.140625" customWidth="1"/>
    <col min="210" max="210" width="0.85546875" customWidth="1"/>
    <col min="211" max="211" width="10.140625" customWidth="1"/>
    <col min="215" max="215" width="0.85546875" customWidth="1"/>
    <col min="216" max="216" width="10.140625" customWidth="1"/>
    <col min="220" max="220" width="0.85546875" customWidth="1"/>
    <col min="221" max="221" width="10.140625" customWidth="1"/>
  </cols>
  <sheetData>
    <row r="1" spans="1:224" x14ac:dyDescent="0.25">
      <c r="A1" s="1" t="s">
        <v>71</v>
      </c>
    </row>
    <row r="2" spans="1:224" x14ac:dyDescent="0.25">
      <c r="A2" s="1" t="s">
        <v>0</v>
      </c>
    </row>
    <row r="4" spans="1:224" x14ac:dyDescent="0.25">
      <c r="A4" s="1" t="s">
        <v>1</v>
      </c>
      <c r="B4" t="s">
        <v>2</v>
      </c>
    </row>
    <row r="5" spans="1:224" ht="14.45" customHeight="1" x14ac:dyDescent="0.25">
      <c r="A5" s="1" t="s">
        <v>3</v>
      </c>
      <c r="B5" t="s">
        <v>7</v>
      </c>
    </row>
    <row r="6" spans="1:224" ht="29.45" customHeight="1" x14ac:dyDescent="0.25">
      <c r="A6" s="1" t="s">
        <v>5</v>
      </c>
      <c r="B6" t="s">
        <v>6</v>
      </c>
    </row>
    <row r="7" spans="1:224" ht="15.75" x14ac:dyDescent="0.25">
      <c r="A7" s="56" t="s">
        <v>28</v>
      </c>
      <c r="B7" s="56"/>
      <c r="C7" s="56"/>
      <c r="D7" s="56"/>
      <c r="F7" s="56" t="s">
        <v>69</v>
      </c>
      <c r="G7" s="56"/>
      <c r="H7" s="56"/>
      <c r="I7" s="56"/>
      <c r="K7" s="56" t="s">
        <v>70</v>
      </c>
      <c r="L7" s="56"/>
      <c r="M7" s="56"/>
      <c r="N7" s="56"/>
      <c r="P7" s="52"/>
      <c r="Q7" s="52"/>
      <c r="R7" s="52"/>
      <c r="S7" s="52"/>
      <c r="T7" s="52"/>
      <c r="U7" s="52"/>
      <c r="V7" s="52"/>
      <c r="W7" s="52"/>
      <c r="X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</row>
    <row r="8" spans="1:224" x14ac:dyDescent="0.25">
      <c r="A8" s="2"/>
      <c r="B8" s="3" t="s">
        <v>8</v>
      </c>
      <c r="C8" s="3" t="s">
        <v>9</v>
      </c>
      <c r="F8" s="2"/>
      <c r="G8" s="3" t="s">
        <v>8</v>
      </c>
      <c r="H8" s="3" t="s">
        <v>9</v>
      </c>
      <c r="K8" s="2"/>
      <c r="L8" s="3" t="s">
        <v>8</v>
      </c>
      <c r="M8" s="3" t="s">
        <v>9</v>
      </c>
      <c r="P8" s="52"/>
      <c r="Q8" s="52"/>
      <c r="R8" s="52"/>
      <c r="S8" s="52"/>
      <c r="T8" s="52"/>
      <c r="U8" s="52"/>
      <c r="V8" s="52"/>
      <c r="W8" s="52"/>
      <c r="X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</row>
    <row r="9" spans="1:224" x14ac:dyDescent="0.25">
      <c r="A9" s="4" t="str">
        <f>CONCATENATE("Current Bill"," ",[16]Input!$B$13)</f>
        <v>Current Bill January 2023</v>
      </c>
      <c r="B9" s="15">
        <f>G9+L9</f>
        <v>99.949999999999989</v>
      </c>
      <c r="C9" s="15">
        <f>B9*12</f>
        <v>1199.3999999999999</v>
      </c>
      <c r="F9" s="4" t="str">
        <f>CONCATENATE("Current Bill"," ",[16]Input!$B$13)</f>
        <v>Current Bill January 2023</v>
      </c>
      <c r="G9" s="15">
        <f>SUMPRODUCT(($B$4='[16]Calculator Data Summary'!$B$5:$AG$5)*($B$5='[16]Calculator Data Summary'!$B$6:$AG$6)*($B$6='[16]Calculator Data Summary'!$B$4:$AG$4)*("Current"='[16]Calculator Data Summary'!$B$7:$AG$7)*(F9='[16]Calculator Data Summary'!$A$8:$A$21)*'[16]Calculator Data Summary'!$B$8:$AG$21)</f>
        <v>52.91</v>
      </c>
      <c r="H9" s="15">
        <f>G9*12</f>
        <v>634.91999999999996</v>
      </c>
      <c r="K9" s="4" t="str">
        <f>CONCATENATE("Current Bill"," ",[17]Input!$B$13)</f>
        <v>Current Bill January 2023</v>
      </c>
      <c r="L9" s="15">
        <f>SUMPRODUCT(($B$4='[17]Calculator Data Summary'!$B$5:$AG$5)*($B$5='[17]Calculator Data Summary'!$B$6:$AG$6)*($B$6='[17]Calculator Data Summary'!$B$4:$AG$4)*("Current"='[17]Calculator Data Summary'!$B$7:$AG$7)*(K9='[17]Calculator Data Summary'!$A$8:$A$21)*'[17]Calculator Data Summary'!$B$8:$AG$21)</f>
        <v>47.04</v>
      </c>
      <c r="M9" s="15">
        <f>L9*12</f>
        <v>564.48</v>
      </c>
      <c r="P9" s="52"/>
      <c r="Q9" s="52"/>
      <c r="R9" s="52"/>
      <c r="S9" s="52"/>
      <c r="T9" s="52"/>
      <c r="U9" s="52"/>
      <c r="V9" s="52"/>
      <c r="W9" s="52"/>
      <c r="X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</row>
    <row r="10" spans="1:224" ht="15.75" thickBot="1" x14ac:dyDescent="0.3">
      <c r="A10" s="1" t="s">
        <v>10</v>
      </c>
      <c r="B10" s="14">
        <f>G10</f>
        <v>6</v>
      </c>
      <c r="C10" s="14">
        <f t="shared" ref="C10:D10" si="0">H10</f>
        <v>6</v>
      </c>
      <c r="D10" s="14">
        <f t="shared" si="0"/>
        <v>6</v>
      </c>
      <c r="F10" s="1" t="s">
        <v>10</v>
      </c>
      <c r="G10" s="14">
        <f>SUMPRODUCT(($B$4='[16]Calculator Data Summary'!$B$5:$AG$5)*($B$5='[16]Calculator Data Summary'!$B$6:$AG$6)*($B$6='[16]Calculator Data Summary'!$B$4:$AG$4)*(G$13='[16]Calculator Data Summary'!$B$7:$AG$7)*("Usage"='[16]Calculator Data Summary'!$A$8:$A$21)*'[16]Calculator Data Summary'!$B$8:$AG$21)</f>
        <v>6</v>
      </c>
      <c r="H10" s="14">
        <f>SUMPRODUCT(($B$4='[16]Calculator Data Summary'!$B$5:$AG$5)*($B$5='[16]Calculator Data Summary'!$B$6:$AG$6)*($B$6='[16]Calculator Data Summary'!$B$4:$AG$4)*(H$13='[16]Calculator Data Summary'!$B$7:$AG$7)*("Usage"='[16]Calculator Data Summary'!$A$8:$A$21)*'[16]Calculator Data Summary'!$B$8:$AG$21)</f>
        <v>6</v>
      </c>
      <c r="I10" s="14">
        <f>SUMPRODUCT(($B$4='[16]Calculator Data Summary'!$B$5:$AG$5)*($B$5='[16]Calculator Data Summary'!$B$6:$AG$6)*($B$6='[16]Calculator Data Summary'!$B$4:$AG$4)*(I$13='[16]Calculator Data Summary'!$B$7:$AG$7)*("Usage"='[16]Calculator Data Summary'!$A$8:$A$21)*'[16]Calculator Data Summary'!$B$8:$AG$21)</f>
        <v>6</v>
      </c>
      <c r="K10" s="1" t="s">
        <v>10</v>
      </c>
      <c r="L10" s="14">
        <f>SUMPRODUCT(($B$4='[17]Calculator Data Summary'!$B$5:$AG$5)*($B$5='[17]Calculator Data Summary'!$B$6:$AG$6)*($B$6='[17]Calculator Data Summary'!$B$4:$AG$4)*(L$13='[17]Calculator Data Summary'!$B$7:$AG$7)*("Usage"='[17]Calculator Data Summary'!$A$8:$A$21)*'[17]Calculator Data Summary'!$B$8:$AG$21)</f>
        <v>6</v>
      </c>
      <c r="M10" s="14">
        <f>SUMPRODUCT(($B$4='[17]Calculator Data Summary'!$B$5:$AG$5)*($B$5='[17]Calculator Data Summary'!$B$6:$AG$6)*($B$6='[17]Calculator Data Summary'!$B$4:$AG$4)*(M$13='[17]Calculator Data Summary'!$B$7:$AG$7)*("Usage"='[17]Calculator Data Summary'!$A$8:$A$21)*'[17]Calculator Data Summary'!$B$8:$AG$21)</f>
        <v>6</v>
      </c>
      <c r="N10" s="14">
        <f>SUMPRODUCT(($B$4='[17]Calculator Data Summary'!$B$5:$AG$5)*($B$5='[17]Calculator Data Summary'!$B$6:$AG$6)*($B$6='[17]Calculator Data Summary'!$B$4:$AG$4)*(N$13='[17]Calculator Data Summary'!$B$7:$AG$7)*("Usage"='[17]Calculator Data Summary'!$A$8:$A$21)*'[17]Calculator Data Summary'!$B$8:$AG$21)</f>
        <v>6</v>
      </c>
      <c r="P10" s="52"/>
      <c r="Q10" s="52"/>
      <c r="R10" s="52"/>
      <c r="S10" s="52"/>
      <c r="T10" s="52"/>
      <c r="U10" s="52"/>
      <c r="V10" s="52"/>
      <c r="W10" s="52"/>
      <c r="X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</row>
    <row r="11" spans="1:224" ht="14.45" customHeight="1" x14ac:dyDescent="0.25">
      <c r="A11" s="5" t="s">
        <v>11</v>
      </c>
      <c r="B11" s="6"/>
      <c r="C11" s="6"/>
      <c r="D11" s="7"/>
      <c r="F11" s="5" t="s">
        <v>11</v>
      </c>
      <c r="G11" s="6"/>
      <c r="H11" s="6"/>
      <c r="I11" s="7"/>
      <c r="K11" s="5" t="s">
        <v>11</v>
      </c>
      <c r="L11" s="6"/>
      <c r="M11" s="6"/>
      <c r="N11" s="7"/>
      <c r="P11" s="52"/>
      <c r="Q11" s="52"/>
      <c r="R11" s="52"/>
      <c r="S11" s="52"/>
      <c r="T11" s="52"/>
      <c r="U11" s="52"/>
      <c r="V11" s="52"/>
      <c r="W11" s="52"/>
      <c r="X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</row>
    <row r="12" spans="1:224" ht="29.45" customHeight="1" thickBot="1" x14ac:dyDescent="0.3">
      <c r="A12" s="8" t="s">
        <v>12</v>
      </c>
      <c r="B12" s="9"/>
      <c r="C12" s="9"/>
      <c r="D12" s="10"/>
      <c r="F12" s="8" t="s">
        <v>12</v>
      </c>
      <c r="G12" s="9"/>
      <c r="H12" s="9"/>
      <c r="I12" s="10"/>
      <c r="K12" s="8" t="s">
        <v>12</v>
      </c>
      <c r="L12" s="9"/>
      <c r="M12" s="9"/>
      <c r="N12" s="10"/>
      <c r="P12" s="52"/>
      <c r="Q12" s="52"/>
      <c r="R12" s="52"/>
      <c r="S12" s="52"/>
      <c r="T12" s="52"/>
      <c r="U12" s="52"/>
      <c r="V12" s="52"/>
      <c r="W12" s="52"/>
      <c r="X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</row>
    <row r="13" spans="1:224" x14ac:dyDescent="0.25">
      <c r="A13" s="11" t="s">
        <v>13</v>
      </c>
      <c r="B13" s="17">
        <f>G13</f>
        <v>2024</v>
      </c>
      <c r="C13" s="17">
        <f t="shared" ref="C13:D13" si="1">H13</f>
        <v>2025</v>
      </c>
      <c r="D13" s="18">
        <f t="shared" si="1"/>
        <v>2026</v>
      </c>
      <c r="F13" s="11" t="s">
        <v>13</v>
      </c>
      <c r="G13" s="17">
        <f>[16]Summary!$B$13</f>
        <v>2024</v>
      </c>
      <c r="H13" s="17">
        <f>[16]Summary!$C$13</f>
        <v>2025</v>
      </c>
      <c r="I13" s="18">
        <f>[16]Summary!$D$13</f>
        <v>2026</v>
      </c>
      <c r="K13" s="11" t="s">
        <v>13</v>
      </c>
      <c r="L13" s="17">
        <f>[17]Summary!$B$13</f>
        <v>2024</v>
      </c>
      <c r="M13" s="17">
        <f>[17]Summary!$C$13</f>
        <v>2025</v>
      </c>
      <c r="N13" s="18">
        <f>[17]Summary!$D$13</f>
        <v>2026</v>
      </c>
      <c r="P13" s="52"/>
      <c r="Q13" s="52"/>
      <c r="R13" s="52"/>
      <c r="S13" s="52"/>
      <c r="T13" s="52"/>
      <c r="U13" s="52"/>
      <c r="V13" s="52"/>
      <c r="W13" s="52"/>
      <c r="X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</row>
    <row r="14" spans="1:224" x14ac:dyDescent="0.25">
      <c r="A14" s="12" t="s">
        <v>14</v>
      </c>
      <c r="B14" s="15">
        <f t="shared" ref="B14:B25" si="2">G14+L14+Q14+V14+AA14+AF14+AK14+AP14+AU14+AZ14+BE14+BJ14+BO14+BT14+BY14+CD14+CI14+CN14+CS14+CX14+DC14+DH14+DM14+DR14+DW14+EB14+EG14+EL14+EQ14+EV14+FA14+FF14+FK14+FP14+FU14+FZ14+GE14+GJ14+GO14+GT14+GY14+HD14+HI14+HN14</f>
        <v>94.34</v>
      </c>
      <c r="C14" s="15">
        <f t="shared" ref="C14:C25" si="3">H14+M14+R14+W14+AB14+AG14+AL14+AQ14+AV14+BA14+BF14+BK14+BP14+BU14+BZ14+CE14+CJ14+CO14+CT14+CY14+DD14+DI14+DN14+DS14+DX14+EC14+EH14+EM14+ER14+EW14+FB14+FG14+FL14+FQ14+FV14+GA14+GF14+GK14+GP14+GU14+GZ14+HE14+HJ14+HO14</f>
        <v>102.95</v>
      </c>
      <c r="D14" s="19">
        <f t="shared" ref="D14:D25" si="4">I14+N14+S14+X14+AC14+AH14+AM14+AR14+AW14+BB14+BG14+BL14+BQ14+BV14+CA14+CF14+CK14+CP14+CU14+CZ14+DE14+DJ14+DO14+DT14+DY14+ED14+EI14+EN14+ES14+EX14+FC14+FH14+FM14+FR14+FW14+GB14+GG14+GL14+GQ14+GV14+HA14+HF14+HK14+HP14</f>
        <v>107.49000000000001</v>
      </c>
      <c r="F14" s="12" t="s">
        <v>14</v>
      </c>
      <c r="G14" s="15">
        <f>SUMPRODUCT(($B$4='[16]Calculator Data Summary'!$B$5:$AG$5)*($B$5='[16]Calculator Data Summary'!$B$6:$AG$6)*($B$6='[16]Calculator Data Summary'!$B$4:$AG$4)*(G$13='[16]Calculator Data Summary'!$B$7:$AG$7)*($K14='[16]Calculator Data Summary'!$A$8:$A$21)*'[16]Calculator Data Summary'!$B$8:$AG$21)</f>
        <v>51.89</v>
      </c>
      <c r="H14" s="15">
        <f>SUMPRODUCT(($B$4='[16]Calculator Data Summary'!$B$5:$AG$5)*($B$5='[16]Calculator Data Summary'!$B$6:$AG$6)*($B$6='[16]Calculator Data Summary'!$B$4:$AG$4)*(H$13='[16]Calculator Data Summary'!$B$7:$AG$7)*($K14='[16]Calculator Data Summary'!$A$8:$A$21)*'[16]Calculator Data Summary'!$B$8:$AG$21)</f>
        <v>52.98</v>
      </c>
      <c r="I14" s="19">
        <f>SUMPRODUCT(($B$4='[16]Calculator Data Summary'!$B$5:$AG$5)*($B$5='[16]Calculator Data Summary'!$B$6:$AG$6)*($B$6='[16]Calculator Data Summary'!$B$4:$AG$4)*(I$13='[16]Calculator Data Summary'!$B$7:$AG$7)*($K14='[16]Calculator Data Summary'!$A$8:$A$21)*'[16]Calculator Data Summary'!$B$8:$AG$21)</f>
        <v>55.42</v>
      </c>
      <c r="K14" s="12" t="s">
        <v>14</v>
      </c>
      <c r="L14" s="15">
        <f>SUMPRODUCT(($B$4='[17]Calculator Data Summary'!$B$5:$AG$5)*($B$5='[17]Calculator Data Summary'!$B$6:$AG$6)*($B$6='[17]Calculator Data Summary'!$B$4:$AG$4)*(L$13='[17]Calculator Data Summary'!$B$7:$AG$7)*($K14='[17]Calculator Data Summary'!$A$8:$A$21)*'[17]Calculator Data Summary'!$B$8:$AG$21)</f>
        <v>42.45</v>
      </c>
      <c r="M14" s="15">
        <f>SUMPRODUCT(($B$4='[17]Calculator Data Summary'!$B$5:$AG$5)*($B$5='[17]Calculator Data Summary'!$B$6:$AG$6)*($B$6='[17]Calculator Data Summary'!$B$4:$AG$4)*(M$13='[17]Calculator Data Summary'!$B$7:$AG$7)*($K14='[17]Calculator Data Summary'!$A$8:$A$21)*'[17]Calculator Data Summary'!$B$8:$AG$21)</f>
        <v>49.970000000000006</v>
      </c>
      <c r="N14" s="19">
        <f>SUMPRODUCT(($B$4='[17]Calculator Data Summary'!$B$5:$AG$5)*($B$5='[17]Calculator Data Summary'!$B$6:$AG$6)*($B$6='[17]Calculator Data Summary'!$B$4:$AG$4)*(N$13='[17]Calculator Data Summary'!$B$7:$AG$7)*($K14='[17]Calculator Data Summary'!$A$8:$A$21)*'[17]Calculator Data Summary'!$B$8:$AG$21)</f>
        <v>52.07</v>
      </c>
      <c r="P14" s="52"/>
      <c r="Q14" s="52"/>
      <c r="R14" s="52"/>
      <c r="S14" s="52"/>
      <c r="T14" s="52"/>
      <c r="U14" s="52"/>
      <c r="V14" s="52"/>
      <c r="W14" s="52"/>
      <c r="X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</row>
    <row r="15" spans="1:224" x14ac:dyDescent="0.25">
      <c r="A15" s="12" t="s">
        <v>15</v>
      </c>
      <c r="B15" s="15">
        <f t="shared" si="2"/>
        <v>94.34</v>
      </c>
      <c r="C15" s="15">
        <f t="shared" si="3"/>
        <v>102.95</v>
      </c>
      <c r="D15" s="19">
        <f t="shared" si="4"/>
        <v>107.49000000000001</v>
      </c>
      <c r="F15" s="12" t="s">
        <v>15</v>
      </c>
      <c r="G15" s="15">
        <f>SUMPRODUCT(($B$4='[16]Calculator Data Summary'!$B$5:$AG$5)*($B$5='[16]Calculator Data Summary'!$B$6:$AG$6)*($B$6='[16]Calculator Data Summary'!$B$4:$AG$4)*(G$13='[16]Calculator Data Summary'!$B$7:$AG$7)*($K15='[16]Calculator Data Summary'!$A$8:$A$21)*'[16]Calculator Data Summary'!$B$8:$AG$21)</f>
        <v>51.89</v>
      </c>
      <c r="H15" s="15">
        <f>SUMPRODUCT(($B$4='[16]Calculator Data Summary'!$B$5:$AG$5)*($B$5='[16]Calculator Data Summary'!$B$6:$AG$6)*($B$6='[16]Calculator Data Summary'!$B$4:$AG$4)*(H$13='[16]Calculator Data Summary'!$B$7:$AG$7)*($K15='[16]Calculator Data Summary'!$A$8:$A$21)*'[16]Calculator Data Summary'!$B$8:$AG$21)</f>
        <v>52.98</v>
      </c>
      <c r="I15" s="19">
        <f>SUMPRODUCT(($B$4='[16]Calculator Data Summary'!$B$5:$AG$5)*($B$5='[16]Calculator Data Summary'!$B$6:$AG$6)*($B$6='[16]Calculator Data Summary'!$B$4:$AG$4)*(I$13='[16]Calculator Data Summary'!$B$7:$AG$7)*($K15='[16]Calculator Data Summary'!$A$8:$A$21)*'[16]Calculator Data Summary'!$B$8:$AG$21)</f>
        <v>55.42</v>
      </c>
      <c r="K15" s="12" t="s">
        <v>15</v>
      </c>
      <c r="L15" s="15">
        <f>SUMPRODUCT(($B$4='[17]Calculator Data Summary'!$B$5:$AG$5)*($B$5='[17]Calculator Data Summary'!$B$6:$AG$6)*($B$6='[17]Calculator Data Summary'!$B$4:$AG$4)*(L$13='[17]Calculator Data Summary'!$B$7:$AG$7)*($K15='[17]Calculator Data Summary'!$A$8:$A$21)*'[17]Calculator Data Summary'!$B$8:$AG$21)</f>
        <v>42.45</v>
      </c>
      <c r="M15" s="15">
        <f>SUMPRODUCT(($B$4='[17]Calculator Data Summary'!$B$5:$AG$5)*($B$5='[17]Calculator Data Summary'!$B$6:$AG$6)*($B$6='[17]Calculator Data Summary'!$B$4:$AG$4)*(M$13='[17]Calculator Data Summary'!$B$7:$AG$7)*($K15='[17]Calculator Data Summary'!$A$8:$A$21)*'[17]Calculator Data Summary'!$B$8:$AG$21)</f>
        <v>49.970000000000006</v>
      </c>
      <c r="N15" s="19">
        <f>SUMPRODUCT(($B$4='[17]Calculator Data Summary'!$B$5:$AG$5)*($B$5='[17]Calculator Data Summary'!$B$6:$AG$6)*($B$6='[17]Calculator Data Summary'!$B$4:$AG$4)*(N$13='[17]Calculator Data Summary'!$B$7:$AG$7)*($K15='[17]Calculator Data Summary'!$A$8:$A$21)*'[17]Calculator Data Summary'!$B$8:$AG$21)</f>
        <v>52.07</v>
      </c>
      <c r="P15" s="52"/>
      <c r="Q15" s="52"/>
      <c r="R15" s="52"/>
      <c r="S15" s="52"/>
      <c r="T15" s="52"/>
      <c r="U15" s="52"/>
      <c r="V15" s="52"/>
      <c r="W15" s="52"/>
      <c r="X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</row>
    <row r="16" spans="1:224" x14ac:dyDescent="0.25">
      <c r="A16" s="12" t="s">
        <v>16</v>
      </c>
      <c r="B16" s="15">
        <f t="shared" si="2"/>
        <v>94.34</v>
      </c>
      <c r="C16" s="15">
        <f t="shared" si="3"/>
        <v>102.95</v>
      </c>
      <c r="D16" s="19">
        <f t="shared" si="4"/>
        <v>107.49000000000001</v>
      </c>
      <c r="F16" s="12" t="s">
        <v>16</v>
      </c>
      <c r="G16" s="15">
        <f>SUMPRODUCT(($B$4='[16]Calculator Data Summary'!$B$5:$AG$5)*($B$5='[16]Calculator Data Summary'!$B$6:$AG$6)*($B$6='[16]Calculator Data Summary'!$B$4:$AG$4)*(G$13='[16]Calculator Data Summary'!$B$7:$AG$7)*($K16='[16]Calculator Data Summary'!$A$8:$A$21)*'[16]Calculator Data Summary'!$B$8:$AG$21)</f>
        <v>51.89</v>
      </c>
      <c r="H16" s="15">
        <f>SUMPRODUCT(($B$4='[16]Calculator Data Summary'!$B$5:$AG$5)*($B$5='[16]Calculator Data Summary'!$B$6:$AG$6)*($B$6='[16]Calculator Data Summary'!$B$4:$AG$4)*(H$13='[16]Calculator Data Summary'!$B$7:$AG$7)*($K16='[16]Calculator Data Summary'!$A$8:$A$21)*'[16]Calculator Data Summary'!$B$8:$AG$21)</f>
        <v>52.98</v>
      </c>
      <c r="I16" s="19">
        <f>SUMPRODUCT(($B$4='[16]Calculator Data Summary'!$B$5:$AG$5)*($B$5='[16]Calculator Data Summary'!$B$6:$AG$6)*($B$6='[16]Calculator Data Summary'!$B$4:$AG$4)*(I$13='[16]Calculator Data Summary'!$B$7:$AG$7)*($K16='[16]Calculator Data Summary'!$A$8:$A$21)*'[16]Calculator Data Summary'!$B$8:$AG$21)</f>
        <v>55.42</v>
      </c>
      <c r="K16" s="12" t="s">
        <v>16</v>
      </c>
      <c r="L16" s="15">
        <f>SUMPRODUCT(($B$4='[17]Calculator Data Summary'!$B$5:$AG$5)*($B$5='[17]Calculator Data Summary'!$B$6:$AG$6)*($B$6='[17]Calculator Data Summary'!$B$4:$AG$4)*(L$13='[17]Calculator Data Summary'!$B$7:$AG$7)*($K16='[17]Calculator Data Summary'!$A$8:$A$21)*'[17]Calculator Data Summary'!$B$8:$AG$21)</f>
        <v>42.45</v>
      </c>
      <c r="M16" s="15">
        <f>SUMPRODUCT(($B$4='[17]Calculator Data Summary'!$B$5:$AG$5)*($B$5='[17]Calculator Data Summary'!$B$6:$AG$6)*($B$6='[17]Calculator Data Summary'!$B$4:$AG$4)*(M$13='[17]Calculator Data Summary'!$B$7:$AG$7)*($K16='[17]Calculator Data Summary'!$A$8:$A$21)*'[17]Calculator Data Summary'!$B$8:$AG$21)</f>
        <v>49.970000000000006</v>
      </c>
      <c r="N16" s="19">
        <f>SUMPRODUCT(($B$4='[17]Calculator Data Summary'!$B$5:$AG$5)*($B$5='[17]Calculator Data Summary'!$B$6:$AG$6)*($B$6='[17]Calculator Data Summary'!$B$4:$AG$4)*(N$13='[17]Calculator Data Summary'!$B$7:$AG$7)*($K16='[17]Calculator Data Summary'!$A$8:$A$21)*'[17]Calculator Data Summary'!$B$8:$AG$21)</f>
        <v>52.07</v>
      </c>
      <c r="P16" s="52"/>
      <c r="Q16" s="52"/>
      <c r="R16" s="52"/>
      <c r="S16" s="52"/>
      <c r="T16" s="52"/>
      <c r="U16" s="52"/>
      <c r="V16" s="52"/>
      <c r="W16" s="52"/>
      <c r="X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</row>
    <row r="17" spans="1:224" x14ac:dyDescent="0.25">
      <c r="A17" s="12" t="s">
        <v>17</v>
      </c>
      <c r="B17" s="15">
        <f t="shared" si="2"/>
        <v>94.34</v>
      </c>
      <c r="C17" s="15">
        <f t="shared" si="3"/>
        <v>102.95</v>
      </c>
      <c r="D17" s="19">
        <f t="shared" si="4"/>
        <v>107.49000000000001</v>
      </c>
      <c r="F17" s="12" t="s">
        <v>17</v>
      </c>
      <c r="G17" s="15">
        <f>SUMPRODUCT(($B$4='[16]Calculator Data Summary'!$B$5:$AG$5)*($B$5='[16]Calculator Data Summary'!$B$6:$AG$6)*($B$6='[16]Calculator Data Summary'!$B$4:$AG$4)*(G$13='[16]Calculator Data Summary'!$B$7:$AG$7)*($K17='[16]Calculator Data Summary'!$A$8:$A$21)*'[16]Calculator Data Summary'!$B$8:$AG$21)</f>
        <v>51.89</v>
      </c>
      <c r="H17" s="15">
        <f>SUMPRODUCT(($B$4='[16]Calculator Data Summary'!$B$5:$AG$5)*($B$5='[16]Calculator Data Summary'!$B$6:$AG$6)*($B$6='[16]Calculator Data Summary'!$B$4:$AG$4)*(H$13='[16]Calculator Data Summary'!$B$7:$AG$7)*($K17='[16]Calculator Data Summary'!$A$8:$A$21)*'[16]Calculator Data Summary'!$B$8:$AG$21)</f>
        <v>52.98</v>
      </c>
      <c r="I17" s="19">
        <f>SUMPRODUCT(($B$4='[16]Calculator Data Summary'!$B$5:$AG$5)*($B$5='[16]Calculator Data Summary'!$B$6:$AG$6)*($B$6='[16]Calculator Data Summary'!$B$4:$AG$4)*(I$13='[16]Calculator Data Summary'!$B$7:$AG$7)*($K17='[16]Calculator Data Summary'!$A$8:$A$21)*'[16]Calculator Data Summary'!$B$8:$AG$21)</f>
        <v>55.42</v>
      </c>
      <c r="K17" s="12" t="s">
        <v>17</v>
      </c>
      <c r="L17" s="15">
        <f>SUMPRODUCT(($B$4='[17]Calculator Data Summary'!$B$5:$AG$5)*($B$5='[17]Calculator Data Summary'!$B$6:$AG$6)*($B$6='[17]Calculator Data Summary'!$B$4:$AG$4)*(L$13='[17]Calculator Data Summary'!$B$7:$AG$7)*($K17='[17]Calculator Data Summary'!$A$8:$A$21)*'[17]Calculator Data Summary'!$B$8:$AG$21)</f>
        <v>42.45</v>
      </c>
      <c r="M17" s="15">
        <f>SUMPRODUCT(($B$4='[17]Calculator Data Summary'!$B$5:$AG$5)*($B$5='[17]Calculator Data Summary'!$B$6:$AG$6)*($B$6='[17]Calculator Data Summary'!$B$4:$AG$4)*(M$13='[17]Calculator Data Summary'!$B$7:$AG$7)*($K17='[17]Calculator Data Summary'!$A$8:$A$21)*'[17]Calculator Data Summary'!$B$8:$AG$21)</f>
        <v>49.970000000000006</v>
      </c>
      <c r="N17" s="19">
        <f>SUMPRODUCT(($B$4='[17]Calculator Data Summary'!$B$5:$AG$5)*($B$5='[17]Calculator Data Summary'!$B$6:$AG$6)*($B$6='[17]Calculator Data Summary'!$B$4:$AG$4)*(N$13='[17]Calculator Data Summary'!$B$7:$AG$7)*($K17='[17]Calculator Data Summary'!$A$8:$A$21)*'[17]Calculator Data Summary'!$B$8:$AG$21)</f>
        <v>52.07</v>
      </c>
      <c r="P17" s="52"/>
      <c r="Q17" s="52"/>
      <c r="R17" s="52"/>
      <c r="S17" s="52"/>
      <c r="T17" s="52"/>
      <c r="U17" s="52"/>
      <c r="V17" s="52"/>
      <c r="W17" s="52"/>
      <c r="X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</row>
    <row r="18" spans="1:224" x14ac:dyDescent="0.25">
      <c r="A18" s="12" t="s">
        <v>18</v>
      </c>
      <c r="B18" s="15">
        <f t="shared" si="2"/>
        <v>94.34</v>
      </c>
      <c r="C18" s="15">
        <f t="shared" si="3"/>
        <v>102.95</v>
      </c>
      <c r="D18" s="19">
        <f t="shared" si="4"/>
        <v>107.49000000000001</v>
      </c>
      <c r="F18" s="12" t="s">
        <v>18</v>
      </c>
      <c r="G18" s="15">
        <f>SUMPRODUCT(($B$4='[16]Calculator Data Summary'!$B$5:$AG$5)*($B$5='[16]Calculator Data Summary'!$B$6:$AG$6)*($B$6='[16]Calculator Data Summary'!$B$4:$AG$4)*(G$13='[16]Calculator Data Summary'!$B$7:$AG$7)*($K18='[16]Calculator Data Summary'!$A$8:$A$21)*'[16]Calculator Data Summary'!$B$8:$AG$21)</f>
        <v>51.89</v>
      </c>
      <c r="H18" s="15">
        <f>SUMPRODUCT(($B$4='[16]Calculator Data Summary'!$B$5:$AG$5)*($B$5='[16]Calculator Data Summary'!$B$6:$AG$6)*($B$6='[16]Calculator Data Summary'!$B$4:$AG$4)*(H$13='[16]Calculator Data Summary'!$B$7:$AG$7)*($K18='[16]Calculator Data Summary'!$A$8:$A$21)*'[16]Calculator Data Summary'!$B$8:$AG$21)</f>
        <v>52.98</v>
      </c>
      <c r="I18" s="19">
        <f>SUMPRODUCT(($B$4='[16]Calculator Data Summary'!$B$5:$AG$5)*($B$5='[16]Calculator Data Summary'!$B$6:$AG$6)*($B$6='[16]Calculator Data Summary'!$B$4:$AG$4)*(I$13='[16]Calculator Data Summary'!$B$7:$AG$7)*($K18='[16]Calculator Data Summary'!$A$8:$A$21)*'[16]Calculator Data Summary'!$B$8:$AG$21)</f>
        <v>55.42</v>
      </c>
      <c r="K18" s="12" t="s">
        <v>18</v>
      </c>
      <c r="L18" s="15">
        <f>SUMPRODUCT(($B$4='[17]Calculator Data Summary'!$B$5:$AG$5)*($B$5='[17]Calculator Data Summary'!$B$6:$AG$6)*($B$6='[17]Calculator Data Summary'!$B$4:$AG$4)*(L$13='[17]Calculator Data Summary'!$B$7:$AG$7)*($K18='[17]Calculator Data Summary'!$A$8:$A$21)*'[17]Calculator Data Summary'!$B$8:$AG$21)</f>
        <v>42.45</v>
      </c>
      <c r="M18" s="15">
        <f>SUMPRODUCT(($B$4='[17]Calculator Data Summary'!$B$5:$AG$5)*($B$5='[17]Calculator Data Summary'!$B$6:$AG$6)*($B$6='[17]Calculator Data Summary'!$B$4:$AG$4)*(M$13='[17]Calculator Data Summary'!$B$7:$AG$7)*($K18='[17]Calculator Data Summary'!$A$8:$A$21)*'[17]Calculator Data Summary'!$B$8:$AG$21)</f>
        <v>49.970000000000006</v>
      </c>
      <c r="N18" s="19">
        <f>SUMPRODUCT(($B$4='[17]Calculator Data Summary'!$B$5:$AG$5)*($B$5='[17]Calculator Data Summary'!$B$6:$AG$6)*($B$6='[17]Calculator Data Summary'!$B$4:$AG$4)*(N$13='[17]Calculator Data Summary'!$B$7:$AG$7)*($K18='[17]Calculator Data Summary'!$A$8:$A$21)*'[17]Calculator Data Summary'!$B$8:$AG$21)</f>
        <v>52.07</v>
      </c>
      <c r="P18" s="52"/>
      <c r="Q18" s="52"/>
      <c r="R18" s="52"/>
      <c r="S18" s="52"/>
      <c r="T18" s="52"/>
      <c r="U18" s="52"/>
      <c r="V18" s="52"/>
      <c r="W18" s="52"/>
      <c r="X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</row>
    <row r="19" spans="1:224" x14ac:dyDescent="0.25">
      <c r="A19" s="12" t="s">
        <v>19</v>
      </c>
      <c r="B19" s="15">
        <f t="shared" si="2"/>
        <v>94.34</v>
      </c>
      <c r="C19" s="15">
        <f t="shared" si="3"/>
        <v>102.95</v>
      </c>
      <c r="D19" s="19">
        <f t="shared" si="4"/>
        <v>107.49000000000001</v>
      </c>
      <c r="F19" s="12" t="s">
        <v>19</v>
      </c>
      <c r="G19" s="15">
        <f>SUMPRODUCT(($B$4='[16]Calculator Data Summary'!$B$5:$AG$5)*($B$5='[16]Calculator Data Summary'!$B$6:$AG$6)*($B$6='[16]Calculator Data Summary'!$B$4:$AG$4)*(G$13='[16]Calculator Data Summary'!$B$7:$AG$7)*($K19='[16]Calculator Data Summary'!$A$8:$A$21)*'[16]Calculator Data Summary'!$B$8:$AG$21)</f>
        <v>51.89</v>
      </c>
      <c r="H19" s="15">
        <f>SUMPRODUCT(($B$4='[16]Calculator Data Summary'!$B$5:$AG$5)*($B$5='[16]Calculator Data Summary'!$B$6:$AG$6)*($B$6='[16]Calculator Data Summary'!$B$4:$AG$4)*(H$13='[16]Calculator Data Summary'!$B$7:$AG$7)*($K19='[16]Calculator Data Summary'!$A$8:$A$21)*'[16]Calculator Data Summary'!$B$8:$AG$21)</f>
        <v>52.98</v>
      </c>
      <c r="I19" s="19">
        <f>SUMPRODUCT(($B$4='[16]Calculator Data Summary'!$B$5:$AG$5)*($B$5='[16]Calculator Data Summary'!$B$6:$AG$6)*($B$6='[16]Calculator Data Summary'!$B$4:$AG$4)*(I$13='[16]Calculator Data Summary'!$B$7:$AG$7)*($K19='[16]Calculator Data Summary'!$A$8:$A$21)*'[16]Calculator Data Summary'!$B$8:$AG$21)</f>
        <v>55.42</v>
      </c>
      <c r="K19" s="12" t="s">
        <v>19</v>
      </c>
      <c r="L19" s="15">
        <f>SUMPRODUCT(($B$4='[17]Calculator Data Summary'!$B$5:$AG$5)*($B$5='[17]Calculator Data Summary'!$B$6:$AG$6)*($B$6='[17]Calculator Data Summary'!$B$4:$AG$4)*(L$13='[17]Calculator Data Summary'!$B$7:$AG$7)*($K19='[17]Calculator Data Summary'!$A$8:$A$21)*'[17]Calculator Data Summary'!$B$8:$AG$21)</f>
        <v>42.45</v>
      </c>
      <c r="M19" s="15">
        <f>SUMPRODUCT(($B$4='[17]Calculator Data Summary'!$B$5:$AG$5)*($B$5='[17]Calculator Data Summary'!$B$6:$AG$6)*($B$6='[17]Calculator Data Summary'!$B$4:$AG$4)*(M$13='[17]Calculator Data Summary'!$B$7:$AG$7)*($K19='[17]Calculator Data Summary'!$A$8:$A$21)*'[17]Calculator Data Summary'!$B$8:$AG$21)</f>
        <v>49.970000000000006</v>
      </c>
      <c r="N19" s="19">
        <f>SUMPRODUCT(($B$4='[17]Calculator Data Summary'!$B$5:$AG$5)*($B$5='[17]Calculator Data Summary'!$B$6:$AG$6)*($B$6='[17]Calculator Data Summary'!$B$4:$AG$4)*(N$13='[17]Calculator Data Summary'!$B$7:$AG$7)*($K19='[17]Calculator Data Summary'!$A$8:$A$21)*'[17]Calculator Data Summary'!$B$8:$AG$21)</f>
        <v>52.07</v>
      </c>
      <c r="P19" s="52"/>
      <c r="Q19" s="52"/>
      <c r="R19" s="52"/>
      <c r="S19" s="52"/>
      <c r="T19" s="52"/>
      <c r="U19" s="52"/>
      <c r="V19" s="52"/>
      <c r="W19" s="52"/>
      <c r="X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</row>
    <row r="20" spans="1:224" x14ac:dyDescent="0.25">
      <c r="A20" s="12" t="s">
        <v>20</v>
      </c>
      <c r="B20" s="15">
        <f t="shared" si="2"/>
        <v>102.95</v>
      </c>
      <c r="C20" s="15">
        <f t="shared" si="3"/>
        <v>107.49000000000001</v>
      </c>
      <c r="D20" s="19">
        <f t="shared" si="4"/>
        <v>111.94</v>
      </c>
      <c r="F20" s="12" t="s">
        <v>20</v>
      </c>
      <c r="G20" s="15">
        <f>SUMPRODUCT(($B$4='[16]Calculator Data Summary'!$B$5:$AG$5)*($B$5='[16]Calculator Data Summary'!$B$6:$AG$6)*($B$6='[16]Calculator Data Summary'!$B$4:$AG$4)*(G$13='[16]Calculator Data Summary'!$B$7:$AG$7)*($K20='[16]Calculator Data Summary'!$A$8:$A$21)*'[16]Calculator Data Summary'!$B$8:$AG$21)</f>
        <v>52.98</v>
      </c>
      <c r="H20" s="15">
        <f>SUMPRODUCT(($B$4='[16]Calculator Data Summary'!$B$5:$AG$5)*($B$5='[16]Calculator Data Summary'!$B$6:$AG$6)*($B$6='[16]Calculator Data Summary'!$B$4:$AG$4)*(H$13='[16]Calculator Data Summary'!$B$7:$AG$7)*($K20='[16]Calculator Data Summary'!$A$8:$A$21)*'[16]Calculator Data Summary'!$B$8:$AG$21)</f>
        <v>55.42</v>
      </c>
      <c r="I20" s="19">
        <f>SUMPRODUCT(($B$4='[16]Calculator Data Summary'!$B$5:$AG$5)*($B$5='[16]Calculator Data Summary'!$B$6:$AG$6)*($B$6='[16]Calculator Data Summary'!$B$4:$AG$4)*(I$13='[16]Calculator Data Summary'!$B$7:$AG$7)*($K20='[16]Calculator Data Summary'!$A$8:$A$21)*'[16]Calculator Data Summary'!$B$8:$AG$21)</f>
        <v>59.870000000000005</v>
      </c>
      <c r="K20" s="12" t="s">
        <v>20</v>
      </c>
      <c r="L20" s="15">
        <f>SUMPRODUCT(($B$4='[17]Calculator Data Summary'!$B$5:$AG$5)*($B$5='[17]Calculator Data Summary'!$B$6:$AG$6)*($B$6='[17]Calculator Data Summary'!$B$4:$AG$4)*(L$13='[17]Calculator Data Summary'!$B$7:$AG$7)*($K20='[17]Calculator Data Summary'!$A$8:$A$21)*'[17]Calculator Data Summary'!$B$8:$AG$21)</f>
        <v>49.970000000000006</v>
      </c>
      <c r="M20" s="15">
        <f>SUMPRODUCT(($B$4='[17]Calculator Data Summary'!$B$5:$AG$5)*($B$5='[17]Calculator Data Summary'!$B$6:$AG$6)*($B$6='[17]Calculator Data Summary'!$B$4:$AG$4)*(M$13='[17]Calculator Data Summary'!$B$7:$AG$7)*($K20='[17]Calculator Data Summary'!$A$8:$A$21)*'[17]Calculator Data Summary'!$B$8:$AG$21)</f>
        <v>52.07</v>
      </c>
      <c r="N20" s="19">
        <f>SUMPRODUCT(($B$4='[17]Calculator Data Summary'!$B$5:$AG$5)*($B$5='[17]Calculator Data Summary'!$B$6:$AG$6)*($B$6='[17]Calculator Data Summary'!$B$4:$AG$4)*(N$13='[17]Calculator Data Summary'!$B$7:$AG$7)*($K20='[17]Calculator Data Summary'!$A$8:$A$21)*'[17]Calculator Data Summary'!$B$8:$AG$21)</f>
        <v>52.07</v>
      </c>
      <c r="P20" s="52"/>
      <c r="Q20" s="52"/>
      <c r="R20" s="52"/>
      <c r="S20" s="52"/>
      <c r="T20" s="52"/>
      <c r="U20" s="52"/>
      <c r="V20" s="52"/>
      <c r="W20" s="52"/>
      <c r="X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</row>
    <row r="21" spans="1:224" x14ac:dyDescent="0.25">
      <c r="A21" s="12" t="s">
        <v>21</v>
      </c>
      <c r="B21" s="15">
        <f t="shared" si="2"/>
        <v>102.95</v>
      </c>
      <c r="C21" s="15">
        <f t="shared" si="3"/>
        <v>107.49000000000001</v>
      </c>
      <c r="D21" s="19">
        <f t="shared" si="4"/>
        <v>111.94</v>
      </c>
      <c r="F21" s="12" t="s">
        <v>21</v>
      </c>
      <c r="G21" s="15">
        <f>SUMPRODUCT(($B$4='[16]Calculator Data Summary'!$B$5:$AG$5)*($B$5='[16]Calculator Data Summary'!$B$6:$AG$6)*($B$6='[16]Calculator Data Summary'!$B$4:$AG$4)*(G$13='[16]Calculator Data Summary'!$B$7:$AG$7)*($K21='[16]Calculator Data Summary'!$A$8:$A$21)*'[16]Calculator Data Summary'!$B$8:$AG$21)</f>
        <v>52.98</v>
      </c>
      <c r="H21" s="15">
        <f>SUMPRODUCT(($B$4='[16]Calculator Data Summary'!$B$5:$AG$5)*($B$5='[16]Calculator Data Summary'!$B$6:$AG$6)*($B$6='[16]Calculator Data Summary'!$B$4:$AG$4)*(H$13='[16]Calculator Data Summary'!$B$7:$AG$7)*($K21='[16]Calculator Data Summary'!$A$8:$A$21)*'[16]Calculator Data Summary'!$B$8:$AG$21)</f>
        <v>55.42</v>
      </c>
      <c r="I21" s="19">
        <f>SUMPRODUCT(($B$4='[16]Calculator Data Summary'!$B$5:$AG$5)*($B$5='[16]Calculator Data Summary'!$B$6:$AG$6)*($B$6='[16]Calculator Data Summary'!$B$4:$AG$4)*(I$13='[16]Calculator Data Summary'!$B$7:$AG$7)*($K21='[16]Calculator Data Summary'!$A$8:$A$21)*'[16]Calculator Data Summary'!$B$8:$AG$21)</f>
        <v>59.870000000000005</v>
      </c>
      <c r="K21" s="12" t="s">
        <v>21</v>
      </c>
      <c r="L21" s="15">
        <f>SUMPRODUCT(($B$4='[17]Calculator Data Summary'!$B$5:$AG$5)*($B$5='[17]Calculator Data Summary'!$B$6:$AG$6)*($B$6='[17]Calculator Data Summary'!$B$4:$AG$4)*(L$13='[17]Calculator Data Summary'!$B$7:$AG$7)*($K21='[17]Calculator Data Summary'!$A$8:$A$21)*'[17]Calculator Data Summary'!$B$8:$AG$21)</f>
        <v>49.970000000000006</v>
      </c>
      <c r="M21" s="15">
        <f>SUMPRODUCT(($B$4='[17]Calculator Data Summary'!$B$5:$AG$5)*($B$5='[17]Calculator Data Summary'!$B$6:$AG$6)*($B$6='[17]Calculator Data Summary'!$B$4:$AG$4)*(M$13='[17]Calculator Data Summary'!$B$7:$AG$7)*($K21='[17]Calculator Data Summary'!$A$8:$A$21)*'[17]Calculator Data Summary'!$B$8:$AG$21)</f>
        <v>52.07</v>
      </c>
      <c r="N21" s="19">
        <f>SUMPRODUCT(($B$4='[17]Calculator Data Summary'!$B$5:$AG$5)*($B$5='[17]Calculator Data Summary'!$B$6:$AG$6)*($B$6='[17]Calculator Data Summary'!$B$4:$AG$4)*(N$13='[17]Calculator Data Summary'!$B$7:$AG$7)*($K21='[17]Calculator Data Summary'!$A$8:$A$21)*'[17]Calculator Data Summary'!$B$8:$AG$21)</f>
        <v>52.07</v>
      </c>
      <c r="P21" s="52"/>
      <c r="Q21" s="52"/>
      <c r="R21" s="52"/>
      <c r="S21" s="52"/>
      <c r="T21" s="52"/>
      <c r="U21" s="52"/>
      <c r="V21" s="52"/>
      <c r="W21" s="52"/>
      <c r="X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</row>
    <row r="22" spans="1:224" x14ac:dyDescent="0.25">
      <c r="A22" s="12" t="s">
        <v>22</v>
      </c>
      <c r="B22" s="15">
        <f t="shared" si="2"/>
        <v>102.95</v>
      </c>
      <c r="C22" s="15">
        <f t="shared" si="3"/>
        <v>107.49000000000001</v>
      </c>
      <c r="D22" s="19">
        <f t="shared" si="4"/>
        <v>111.94</v>
      </c>
      <c r="F22" s="12" t="s">
        <v>22</v>
      </c>
      <c r="G22" s="15">
        <f>SUMPRODUCT(($B$4='[16]Calculator Data Summary'!$B$5:$AG$5)*($B$5='[16]Calculator Data Summary'!$B$6:$AG$6)*($B$6='[16]Calculator Data Summary'!$B$4:$AG$4)*(G$13='[16]Calculator Data Summary'!$B$7:$AG$7)*($K22='[16]Calculator Data Summary'!$A$8:$A$21)*'[16]Calculator Data Summary'!$B$8:$AG$21)</f>
        <v>52.98</v>
      </c>
      <c r="H22" s="15">
        <f>SUMPRODUCT(($B$4='[16]Calculator Data Summary'!$B$5:$AG$5)*($B$5='[16]Calculator Data Summary'!$B$6:$AG$6)*($B$6='[16]Calculator Data Summary'!$B$4:$AG$4)*(H$13='[16]Calculator Data Summary'!$B$7:$AG$7)*($K22='[16]Calculator Data Summary'!$A$8:$A$21)*'[16]Calculator Data Summary'!$B$8:$AG$21)</f>
        <v>55.42</v>
      </c>
      <c r="I22" s="19">
        <f>SUMPRODUCT(($B$4='[16]Calculator Data Summary'!$B$5:$AG$5)*($B$5='[16]Calculator Data Summary'!$B$6:$AG$6)*($B$6='[16]Calculator Data Summary'!$B$4:$AG$4)*(I$13='[16]Calculator Data Summary'!$B$7:$AG$7)*($K22='[16]Calculator Data Summary'!$A$8:$A$21)*'[16]Calculator Data Summary'!$B$8:$AG$21)</f>
        <v>59.870000000000005</v>
      </c>
      <c r="K22" s="12" t="s">
        <v>22</v>
      </c>
      <c r="L22" s="15">
        <f>SUMPRODUCT(($B$4='[17]Calculator Data Summary'!$B$5:$AG$5)*($B$5='[17]Calculator Data Summary'!$B$6:$AG$6)*($B$6='[17]Calculator Data Summary'!$B$4:$AG$4)*(L$13='[17]Calculator Data Summary'!$B$7:$AG$7)*($K22='[17]Calculator Data Summary'!$A$8:$A$21)*'[17]Calculator Data Summary'!$B$8:$AG$21)</f>
        <v>49.970000000000006</v>
      </c>
      <c r="M22" s="15">
        <f>SUMPRODUCT(($B$4='[17]Calculator Data Summary'!$B$5:$AG$5)*($B$5='[17]Calculator Data Summary'!$B$6:$AG$6)*($B$6='[17]Calculator Data Summary'!$B$4:$AG$4)*(M$13='[17]Calculator Data Summary'!$B$7:$AG$7)*($K22='[17]Calculator Data Summary'!$A$8:$A$21)*'[17]Calculator Data Summary'!$B$8:$AG$21)</f>
        <v>52.07</v>
      </c>
      <c r="N22" s="19">
        <f>SUMPRODUCT(($B$4='[17]Calculator Data Summary'!$B$5:$AG$5)*($B$5='[17]Calculator Data Summary'!$B$6:$AG$6)*($B$6='[17]Calculator Data Summary'!$B$4:$AG$4)*(N$13='[17]Calculator Data Summary'!$B$7:$AG$7)*($K22='[17]Calculator Data Summary'!$A$8:$A$21)*'[17]Calculator Data Summary'!$B$8:$AG$21)</f>
        <v>52.07</v>
      </c>
      <c r="P22" s="52"/>
      <c r="Q22" s="52"/>
      <c r="R22" s="52"/>
      <c r="S22" s="52"/>
      <c r="T22" s="52"/>
      <c r="U22" s="52"/>
      <c r="V22" s="52"/>
      <c r="W22" s="52"/>
      <c r="X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</row>
    <row r="23" spans="1:224" x14ac:dyDescent="0.25">
      <c r="A23" s="12" t="s">
        <v>23</v>
      </c>
      <c r="B23" s="15">
        <f t="shared" si="2"/>
        <v>102.95</v>
      </c>
      <c r="C23" s="15">
        <f t="shared" si="3"/>
        <v>107.49000000000001</v>
      </c>
      <c r="D23" s="19">
        <f t="shared" si="4"/>
        <v>111.94</v>
      </c>
      <c r="F23" s="12" t="s">
        <v>23</v>
      </c>
      <c r="G23" s="15">
        <f>SUMPRODUCT(($B$4='[16]Calculator Data Summary'!$B$5:$AG$5)*($B$5='[16]Calculator Data Summary'!$B$6:$AG$6)*($B$6='[16]Calculator Data Summary'!$B$4:$AG$4)*(G$13='[16]Calculator Data Summary'!$B$7:$AG$7)*($K23='[16]Calculator Data Summary'!$A$8:$A$21)*'[16]Calculator Data Summary'!$B$8:$AG$21)</f>
        <v>52.98</v>
      </c>
      <c r="H23" s="15">
        <f>SUMPRODUCT(($B$4='[16]Calculator Data Summary'!$B$5:$AG$5)*($B$5='[16]Calculator Data Summary'!$B$6:$AG$6)*($B$6='[16]Calculator Data Summary'!$B$4:$AG$4)*(H$13='[16]Calculator Data Summary'!$B$7:$AG$7)*($K23='[16]Calculator Data Summary'!$A$8:$A$21)*'[16]Calculator Data Summary'!$B$8:$AG$21)</f>
        <v>55.42</v>
      </c>
      <c r="I23" s="19">
        <f>SUMPRODUCT(($B$4='[16]Calculator Data Summary'!$B$5:$AG$5)*($B$5='[16]Calculator Data Summary'!$B$6:$AG$6)*($B$6='[16]Calculator Data Summary'!$B$4:$AG$4)*(I$13='[16]Calculator Data Summary'!$B$7:$AG$7)*($K23='[16]Calculator Data Summary'!$A$8:$A$21)*'[16]Calculator Data Summary'!$B$8:$AG$21)</f>
        <v>59.870000000000005</v>
      </c>
      <c r="K23" s="12" t="s">
        <v>23</v>
      </c>
      <c r="L23" s="15">
        <f>SUMPRODUCT(($B$4='[17]Calculator Data Summary'!$B$5:$AG$5)*($B$5='[17]Calculator Data Summary'!$B$6:$AG$6)*($B$6='[17]Calculator Data Summary'!$B$4:$AG$4)*(L$13='[17]Calculator Data Summary'!$B$7:$AG$7)*($K23='[17]Calculator Data Summary'!$A$8:$A$21)*'[17]Calculator Data Summary'!$B$8:$AG$21)</f>
        <v>49.970000000000006</v>
      </c>
      <c r="M23" s="15">
        <f>SUMPRODUCT(($B$4='[17]Calculator Data Summary'!$B$5:$AG$5)*($B$5='[17]Calculator Data Summary'!$B$6:$AG$6)*($B$6='[17]Calculator Data Summary'!$B$4:$AG$4)*(M$13='[17]Calculator Data Summary'!$B$7:$AG$7)*($K23='[17]Calculator Data Summary'!$A$8:$A$21)*'[17]Calculator Data Summary'!$B$8:$AG$21)</f>
        <v>52.07</v>
      </c>
      <c r="N23" s="19">
        <f>SUMPRODUCT(($B$4='[17]Calculator Data Summary'!$B$5:$AG$5)*($B$5='[17]Calculator Data Summary'!$B$6:$AG$6)*($B$6='[17]Calculator Data Summary'!$B$4:$AG$4)*(N$13='[17]Calculator Data Summary'!$B$7:$AG$7)*($K23='[17]Calculator Data Summary'!$A$8:$A$21)*'[17]Calculator Data Summary'!$B$8:$AG$21)</f>
        <v>52.07</v>
      </c>
      <c r="P23" s="52"/>
      <c r="Q23" s="52"/>
      <c r="R23" s="52"/>
      <c r="S23" s="52"/>
      <c r="T23" s="52"/>
      <c r="U23" s="52"/>
      <c r="V23" s="52"/>
      <c r="W23" s="52"/>
      <c r="X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</row>
    <row r="24" spans="1:224" x14ac:dyDescent="0.25">
      <c r="A24" s="12" t="s">
        <v>24</v>
      </c>
      <c r="B24" s="15">
        <f t="shared" si="2"/>
        <v>102.95</v>
      </c>
      <c r="C24" s="15">
        <f t="shared" si="3"/>
        <v>107.49000000000001</v>
      </c>
      <c r="D24" s="19">
        <f t="shared" si="4"/>
        <v>111.94</v>
      </c>
      <c r="F24" s="12" t="s">
        <v>24</v>
      </c>
      <c r="G24" s="15">
        <f>SUMPRODUCT(($B$4='[16]Calculator Data Summary'!$B$5:$AG$5)*($B$5='[16]Calculator Data Summary'!$B$6:$AG$6)*($B$6='[16]Calculator Data Summary'!$B$4:$AG$4)*(G$13='[16]Calculator Data Summary'!$B$7:$AG$7)*($K24='[16]Calculator Data Summary'!$A$8:$A$21)*'[16]Calculator Data Summary'!$B$8:$AG$21)</f>
        <v>52.98</v>
      </c>
      <c r="H24" s="15">
        <f>SUMPRODUCT(($B$4='[16]Calculator Data Summary'!$B$5:$AG$5)*($B$5='[16]Calculator Data Summary'!$B$6:$AG$6)*($B$6='[16]Calculator Data Summary'!$B$4:$AG$4)*(H$13='[16]Calculator Data Summary'!$B$7:$AG$7)*($K24='[16]Calculator Data Summary'!$A$8:$A$21)*'[16]Calculator Data Summary'!$B$8:$AG$21)</f>
        <v>55.42</v>
      </c>
      <c r="I24" s="19">
        <f>SUMPRODUCT(($B$4='[16]Calculator Data Summary'!$B$5:$AG$5)*($B$5='[16]Calculator Data Summary'!$B$6:$AG$6)*($B$6='[16]Calculator Data Summary'!$B$4:$AG$4)*(I$13='[16]Calculator Data Summary'!$B$7:$AG$7)*($K24='[16]Calculator Data Summary'!$A$8:$A$21)*'[16]Calculator Data Summary'!$B$8:$AG$21)</f>
        <v>59.870000000000005</v>
      </c>
      <c r="K24" s="12" t="s">
        <v>24</v>
      </c>
      <c r="L24" s="15">
        <f>SUMPRODUCT(($B$4='[17]Calculator Data Summary'!$B$5:$AG$5)*($B$5='[17]Calculator Data Summary'!$B$6:$AG$6)*($B$6='[17]Calculator Data Summary'!$B$4:$AG$4)*(L$13='[17]Calculator Data Summary'!$B$7:$AG$7)*($K24='[17]Calculator Data Summary'!$A$8:$A$21)*'[17]Calculator Data Summary'!$B$8:$AG$21)</f>
        <v>49.970000000000006</v>
      </c>
      <c r="M24" s="15">
        <f>SUMPRODUCT(($B$4='[17]Calculator Data Summary'!$B$5:$AG$5)*($B$5='[17]Calculator Data Summary'!$B$6:$AG$6)*($B$6='[17]Calculator Data Summary'!$B$4:$AG$4)*(M$13='[17]Calculator Data Summary'!$B$7:$AG$7)*($K24='[17]Calculator Data Summary'!$A$8:$A$21)*'[17]Calculator Data Summary'!$B$8:$AG$21)</f>
        <v>52.07</v>
      </c>
      <c r="N24" s="19">
        <f>SUMPRODUCT(($B$4='[17]Calculator Data Summary'!$B$5:$AG$5)*($B$5='[17]Calculator Data Summary'!$B$6:$AG$6)*($B$6='[17]Calculator Data Summary'!$B$4:$AG$4)*(N$13='[17]Calculator Data Summary'!$B$7:$AG$7)*($K24='[17]Calculator Data Summary'!$A$8:$A$21)*'[17]Calculator Data Summary'!$B$8:$AG$21)</f>
        <v>52.07</v>
      </c>
      <c r="P24" s="52"/>
      <c r="Q24" s="52"/>
      <c r="R24" s="52"/>
      <c r="S24" s="52"/>
      <c r="T24" s="52"/>
      <c r="U24" s="52"/>
      <c r="V24" s="52"/>
      <c r="W24" s="52"/>
      <c r="X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</row>
    <row r="25" spans="1:224" x14ac:dyDescent="0.25">
      <c r="A25" s="12" t="s">
        <v>25</v>
      </c>
      <c r="B25" s="15">
        <f t="shared" si="2"/>
        <v>102.95</v>
      </c>
      <c r="C25" s="15">
        <f t="shared" si="3"/>
        <v>107.49000000000001</v>
      </c>
      <c r="D25" s="19">
        <f t="shared" si="4"/>
        <v>111.94</v>
      </c>
      <c r="F25" s="12" t="s">
        <v>25</v>
      </c>
      <c r="G25" s="15">
        <f>SUMPRODUCT(($B$4='[16]Calculator Data Summary'!$B$5:$AG$5)*($B$5='[16]Calculator Data Summary'!$B$6:$AG$6)*($B$6='[16]Calculator Data Summary'!$B$4:$AG$4)*(G$13='[16]Calculator Data Summary'!$B$7:$AG$7)*($K25='[16]Calculator Data Summary'!$A$8:$A$21)*'[16]Calculator Data Summary'!$B$8:$AG$21)</f>
        <v>52.98</v>
      </c>
      <c r="H25" s="15">
        <f>SUMPRODUCT(($B$4='[16]Calculator Data Summary'!$B$5:$AG$5)*($B$5='[16]Calculator Data Summary'!$B$6:$AG$6)*($B$6='[16]Calculator Data Summary'!$B$4:$AG$4)*(H$13='[16]Calculator Data Summary'!$B$7:$AG$7)*($K25='[16]Calculator Data Summary'!$A$8:$A$21)*'[16]Calculator Data Summary'!$B$8:$AG$21)</f>
        <v>55.42</v>
      </c>
      <c r="I25" s="19">
        <f>SUMPRODUCT(($B$4='[16]Calculator Data Summary'!$B$5:$AG$5)*($B$5='[16]Calculator Data Summary'!$B$6:$AG$6)*($B$6='[16]Calculator Data Summary'!$B$4:$AG$4)*(I$13='[16]Calculator Data Summary'!$B$7:$AG$7)*($K25='[16]Calculator Data Summary'!$A$8:$A$21)*'[16]Calculator Data Summary'!$B$8:$AG$21)</f>
        <v>59.870000000000005</v>
      </c>
      <c r="K25" s="12" t="s">
        <v>25</v>
      </c>
      <c r="L25" s="15">
        <f>SUMPRODUCT(($B$4='[17]Calculator Data Summary'!$B$5:$AG$5)*($B$5='[17]Calculator Data Summary'!$B$6:$AG$6)*($B$6='[17]Calculator Data Summary'!$B$4:$AG$4)*(L$13='[17]Calculator Data Summary'!$B$7:$AG$7)*($K25='[17]Calculator Data Summary'!$A$8:$A$21)*'[17]Calculator Data Summary'!$B$8:$AG$21)</f>
        <v>49.970000000000006</v>
      </c>
      <c r="M25" s="15">
        <f>SUMPRODUCT(($B$4='[17]Calculator Data Summary'!$B$5:$AG$5)*($B$5='[17]Calculator Data Summary'!$B$6:$AG$6)*($B$6='[17]Calculator Data Summary'!$B$4:$AG$4)*(M$13='[17]Calculator Data Summary'!$B$7:$AG$7)*($K25='[17]Calculator Data Summary'!$A$8:$A$21)*'[17]Calculator Data Summary'!$B$8:$AG$21)</f>
        <v>52.07</v>
      </c>
      <c r="N25" s="19">
        <f>SUMPRODUCT(($B$4='[17]Calculator Data Summary'!$B$5:$AG$5)*($B$5='[17]Calculator Data Summary'!$B$6:$AG$6)*($B$6='[17]Calculator Data Summary'!$B$4:$AG$4)*(N$13='[17]Calculator Data Summary'!$B$7:$AG$7)*($K25='[17]Calculator Data Summary'!$A$8:$A$21)*'[17]Calculator Data Summary'!$B$8:$AG$21)</f>
        <v>52.07</v>
      </c>
      <c r="P25" s="52"/>
      <c r="Q25" s="52"/>
      <c r="R25" s="52"/>
      <c r="S25" s="52"/>
      <c r="T25" s="52"/>
      <c r="U25" s="52"/>
      <c r="V25" s="52"/>
      <c r="W25" s="52"/>
      <c r="X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</row>
    <row r="26" spans="1:224" ht="15.75" thickBot="1" x14ac:dyDescent="0.3">
      <c r="A26" s="13" t="s">
        <v>26</v>
      </c>
      <c r="B26" s="20">
        <f>SUM(B14:B25)</f>
        <v>1183.7400000000002</v>
      </c>
      <c r="C26" s="20">
        <f t="shared" ref="C26:D26" si="5">SUM(C14:C25)</f>
        <v>1262.6400000000001</v>
      </c>
      <c r="D26" s="21">
        <f t="shared" si="5"/>
        <v>1316.5800000000004</v>
      </c>
      <c r="F26" s="13" t="s">
        <v>26</v>
      </c>
      <c r="G26" s="20">
        <f>SUM(G14:G25)</f>
        <v>629.22</v>
      </c>
      <c r="H26" s="20">
        <f t="shared" ref="H26:I26" si="6">SUM(H14:H25)</f>
        <v>650.4</v>
      </c>
      <c r="I26" s="21">
        <f t="shared" si="6"/>
        <v>691.74000000000012</v>
      </c>
      <c r="K26" s="13" t="s">
        <v>26</v>
      </c>
      <c r="L26" s="20">
        <f>SUM(L14:L25)</f>
        <v>554.5200000000001</v>
      </c>
      <c r="M26" s="20">
        <f t="shared" ref="M26:N26" si="7">SUM(M14:M25)</f>
        <v>612.24000000000012</v>
      </c>
      <c r="N26" s="21">
        <f t="shared" si="7"/>
        <v>624.84000000000015</v>
      </c>
      <c r="P26" s="52"/>
      <c r="Q26" s="52"/>
      <c r="R26" s="52"/>
      <c r="S26" s="52"/>
      <c r="T26" s="52"/>
      <c r="U26" s="52"/>
      <c r="V26" s="52"/>
      <c r="W26" s="52"/>
      <c r="X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</row>
    <row r="27" spans="1:224" x14ac:dyDescent="0.25">
      <c r="A27" s="1" t="s">
        <v>27</v>
      </c>
      <c r="B27" s="16">
        <f>(B26-C9)/C9</f>
        <v>-1.3056528264131756E-2</v>
      </c>
      <c r="C27" s="16">
        <f>(C26-B26)/B26</f>
        <v>6.6653150185006713E-2</v>
      </c>
      <c r="D27" s="16">
        <f>(D26-C26)/C26</f>
        <v>4.2720015206234779E-2</v>
      </c>
      <c r="F27" s="1" t="s">
        <v>27</v>
      </c>
      <c r="G27" s="16">
        <f>(G26-H9)/H9</f>
        <v>-8.9775089775088711E-3</v>
      </c>
      <c r="H27" s="16">
        <f>(H26-G26)/G26</f>
        <v>3.3660722799656637E-2</v>
      </c>
      <c r="I27" s="16">
        <f>(I26-H26)/H26</f>
        <v>6.356088560885631E-2</v>
      </c>
      <c r="K27" s="1" t="s">
        <v>27</v>
      </c>
      <c r="L27" s="16">
        <f>(L26-M9)/M9</f>
        <v>-1.7644557823129115E-2</v>
      </c>
      <c r="M27" s="16">
        <f>(M26-L26)/L26</f>
        <v>0.10409002380437138</v>
      </c>
      <c r="N27" s="16">
        <f>(N26-M26)/M26</f>
        <v>2.0580164641317164E-2</v>
      </c>
      <c r="P27" s="52"/>
      <c r="Q27" s="52"/>
      <c r="R27" s="52"/>
      <c r="S27" s="52"/>
      <c r="T27" s="52"/>
      <c r="U27" s="52"/>
      <c r="V27" s="52"/>
      <c r="W27" s="52"/>
      <c r="X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</row>
  </sheetData>
  <mergeCells count="3">
    <mergeCell ref="A7:D7"/>
    <mergeCell ref="F7:I7"/>
    <mergeCell ref="K7:N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27"/>
  <sheetViews>
    <sheetView topLeftCell="A3" workbookViewId="0">
      <selection activeCell="N14" sqref="N14"/>
    </sheetView>
  </sheetViews>
  <sheetFormatPr defaultRowHeight="15" x14ac:dyDescent="0.25"/>
  <cols>
    <col min="1" max="1" width="22.5703125" customWidth="1"/>
    <col min="2" max="2" width="11.7109375" customWidth="1"/>
    <col min="5" max="5" width="0.85546875" customWidth="1"/>
    <col min="6" max="6" width="10.140625" customWidth="1"/>
    <col min="10" max="10" width="0.85546875" customWidth="1"/>
    <col min="11" max="11" width="10.140625" customWidth="1"/>
    <col min="12" max="12" width="7.85546875" bestFit="1" customWidth="1"/>
    <col min="13" max="14" width="7.42578125" bestFit="1" customWidth="1"/>
    <col min="15" max="15" width="0.85546875" customWidth="1"/>
    <col min="16" max="16" width="10.140625" customWidth="1"/>
    <col min="20" max="20" width="0.85546875" customWidth="1"/>
    <col min="21" max="21" width="10" customWidth="1"/>
    <col min="25" max="25" width="0.85546875" customWidth="1"/>
    <col min="26" max="26" width="10.140625" customWidth="1"/>
    <col min="30" max="30" width="0.85546875" customWidth="1"/>
    <col min="31" max="31" width="10.140625" customWidth="1"/>
    <col min="35" max="35" width="0.85546875" customWidth="1"/>
    <col min="36" max="36" width="10.140625" customWidth="1"/>
    <col min="40" max="40" width="0.85546875" customWidth="1"/>
    <col min="41" max="41" width="10.140625" customWidth="1"/>
    <col min="45" max="45" width="0.85546875" customWidth="1"/>
    <col min="46" max="46" width="10.140625" customWidth="1"/>
    <col min="50" max="50" width="0.85546875" customWidth="1"/>
    <col min="51" max="51" width="10.140625" customWidth="1"/>
    <col min="55" max="55" width="0.85546875" customWidth="1"/>
    <col min="56" max="56" width="10.140625" customWidth="1"/>
    <col min="60" max="60" width="0.85546875" customWidth="1"/>
    <col min="61" max="61" width="10.140625" customWidth="1"/>
    <col min="65" max="65" width="0.85546875" customWidth="1"/>
    <col min="66" max="66" width="10.140625" customWidth="1"/>
    <col min="70" max="70" width="0.85546875" customWidth="1"/>
    <col min="71" max="71" width="10.140625" customWidth="1"/>
    <col min="75" max="75" width="0.85546875" customWidth="1"/>
    <col min="76" max="76" width="10.140625" customWidth="1"/>
    <col min="80" max="80" width="0.85546875" customWidth="1"/>
    <col min="81" max="81" width="10.140625" customWidth="1"/>
    <col min="85" max="85" width="0.85546875" customWidth="1"/>
    <col min="86" max="86" width="10.140625" customWidth="1"/>
    <col min="90" max="90" width="0.85546875" customWidth="1"/>
    <col min="91" max="91" width="10.140625" customWidth="1"/>
    <col min="95" max="95" width="0.85546875" customWidth="1"/>
    <col min="96" max="96" width="10.140625" customWidth="1"/>
    <col min="100" max="100" width="0.85546875" customWidth="1"/>
    <col min="101" max="101" width="10.140625" customWidth="1"/>
    <col min="105" max="105" width="0.85546875" customWidth="1"/>
    <col min="106" max="106" width="10.140625" customWidth="1"/>
    <col min="110" max="110" width="0.85546875" customWidth="1"/>
    <col min="111" max="111" width="10.140625" customWidth="1"/>
    <col min="115" max="115" width="0.85546875" customWidth="1"/>
    <col min="116" max="116" width="10.140625" customWidth="1"/>
    <col min="120" max="120" width="0.85546875" customWidth="1"/>
    <col min="121" max="121" width="10.140625" customWidth="1"/>
    <col min="125" max="125" width="0.85546875" customWidth="1"/>
    <col min="126" max="126" width="10.140625" customWidth="1"/>
    <col min="130" max="130" width="0.85546875" customWidth="1"/>
    <col min="131" max="131" width="10.140625" customWidth="1"/>
    <col min="135" max="135" width="0.85546875" customWidth="1"/>
    <col min="136" max="136" width="10.140625" customWidth="1"/>
    <col min="140" max="140" width="0.85546875" customWidth="1"/>
    <col min="141" max="141" width="10.140625" customWidth="1"/>
    <col min="145" max="145" width="0.85546875" customWidth="1"/>
    <col min="146" max="146" width="10.140625" customWidth="1"/>
    <col min="150" max="150" width="0.85546875" customWidth="1"/>
    <col min="151" max="151" width="10.140625" customWidth="1"/>
    <col min="155" max="155" width="0.85546875" customWidth="1"/>
    <col min="156" max="156" width="10.140625" customWidth="1"/>
    <col min="160" max="160" width="0.85546875" customWidth="1"/>
    <col min="161" max="161" width="10.140625" customWidth="1"/>
    <col min="165" max="165" width="0.85546875" customWidth="1"/>
    <col min="166" max="166" width="10.140625" customWidth="1"/>
    <col min="170" max="170" width="0.85546875" customWidth="1"/>
    <col min="171" max="171" width="10.140625" customWidth="1"/>
    <col min="175" max="175" width="0.85546875" customWidth="1"/>
    <col min="176" max="176" width="10.140625" customWidth="1"/>
    <col min="180" max="180" width="0.85546875" customWidth="1"/>
    <col min="181" max="181" width="10.140625" customWidth="1"/>
    <col min="185" max="185" width="0.85546875" customWidth="1"/>
    <col min="186" max="186" width="10.140625" customWidth="1"/>
    <col min="190" max="190" width="0.85546875" customWidth="1"/>
    <col min="191" max="191" width="10.140625" customWidth="1"/>
    <col min="195" max="195" width="0.85546875" customWidth="1"/>
    <col min="196" max="196" width="10.140625" customWidth="1"/>
    <col min="200" max="200" width="0.85546875" customWidth="1"/>
    <col min="201" max="201" width="10.140625" customWidth="1"/>
    <col min="205" max="205" width="0.85546875" customWidth="1"/>
    <col min="206" max="206" width="10.140625" customWidth="1"/>
    <col min="210" max="210" width="0.85546875" customWidth="1"/>
    <col min="211" max="211" width="10.140625" customWidth="1"/>
    <col min="215" max="215" width="0.85546875" customWidth="1"/>
    <col min="216" max="216" width="10.140625" customWidth="1"/>
    <col min="220" max="220" width="0.85546875" customWidth="1"/>
    <col min="221" max="221" width="10.140625" customWidth="1"/>
  </cols>
  <sheetData>
    <row r="1" spans="1:224" x14ac:dyDescent="0.25">
      <c r="A1" s="1" t="s">
        <v>71</v>
      </c>
    </row>
    <row r="2" spans="1:224" x14ac:dyDescent="0.25">
      <c r="A2" s="1" t="s">
        <v>0</v>
      </c>
    </row>
    <row r="4" spans="1:224" x14ac:dyDescent="0.25">
      <c r="A4" s="1" t="s">
        <v>1</v>
      </c>
      <c r="B4" t="s">
        <v>2</v>
      </c>
    </row>
    <row r="5" spans="1:224" ht="14.45" customHeight="1" x14ac:dyDescent="0.25">
      <c r="A5" s="1" t="s">
        <v>3</v>
      </c>
      <c r="B5" t="s">
        <v>4</v>
      </c>
    </row>
    <row r="6" spans="1:224" ht="29.45" customHeight="1" x14ac:dyDescent="0.25">
      <c r="A6" s="1" t="s">
        <v>5</v>
      </c>
      <c r="B6" t="s">
        <v>6</v>
      </c>
    </row>
    <row r="7" spans="1:224" ht="15.75" x14ac:dyDescent="0.25">
      <c r="A7" s="56" t="s">
        <v>28</v>
      </c>
      <c r="B7" s="56"/>
      <c r="C7" s="56"/>
      <c r="D7" s="56"/>
      <c r="F7" s="56" t="s">
        <v>69</v>
      </c>
      <c r="G7" s="56"/>
      <c r="H7" s="56"/>
      <c r="I7" s="56"/>
      <c r="K7" s="56" t="s">
        <v>70</v>
      </c>
      <c r="L7" s="56"/>
      <c r="M7" s="56"/>
      <c r="N7" s="56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</row>
    <row r="8" spans="1:224" x14ac:dyDescent="0.25">
      <c r="A8" s="2"/>
      <c r="B8" s="3" t="s">
        <v>8</v>
      </c>
      <c r="C8" s="3" t="s">
        <v>9</v>
      </c>
      <c r="F8" s="2"/>
      <c r="G8" s="3" t="s">
        <v>8</v>
      </c>
      <c r="H8" s="3" t="s">
        <v>9</v>
      </c>
      <c r="K8" s="2"/>
      <c r="L8" s="3" t="s">
        <v>8</v>
      </c>
      <c r="M8" s="3" t="s">
        <v>9</v>
      </c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</row>
    <row r="9" spans="1:224" x14ac:dyDescent="0.25">
      <c r="A9" s="4" t="str">
        <f>CONCATENATE("Current Bill"," ",[16]Input!$B$13)</f>
        <v>Current Bill January 2023</v>
      </c>
      <c r="B9" s="15">
        <f>G9+L9</f>
        <v>77.430000000000007</v>
      </c>
      <c r="C9" s="15">
        <f>B9*12</f>
        <v>929.16000000000008</v>
      </c>
      <c r="F9" s="4" t="str">
        <f>CONCATENATE("Current Bill"," ",[16]Input!$B$13)</f>
        <v>Current Bill January 2023</v>
      </c>
      <c r="G9" s="15">
        <f>SUMPRODUCT(($B$4='[16]Calculator Data Summary'!$B$5:$AG$5)*($B$5='[16]Calculator Data Summary'!$B$6:$AG$6)*($B$6='[16]Calculator Data Summary'!$B$4:$AG$4)*("Current"='[16]Calculator Data Summary'!$B$7:$AG$7)*(F9='[16]Calculator Data Summary'!$A$8:$A$21)*'[16]Calculator Data Summary'!$B$8:$AG$21)</f>
        <v>41.72</v>
      </c>
      <c r="H9" s="15">
        <f>G9*12</f>
        <v>500.64</v>
      </c>
      <c r="K9" s="4" t="str">
        <f>CONCATENATE("Current Bill"," ",[17]Input!$B$13)</f>
        <v>Current Bill January 2023</v>
      </c>
      <c r="L9" s="15">
        <f>SUMPRODUCT(($B$4='[17]Calculator Data Summary'!$B$5:$AG$5)*($B$5='[17]Calculator Data Summary'!$B$6:$AG$6)*($B$6='[17]Calculator Data Summary'!$B$4:$AG$4)*("Current"='[17]Calculator Data Summary'!$B$7:$AG$7)*(K9='[17]Calculator Data Summary'!$A$8:$A$21)*'[17]Calculator Data Summary'!$B$8:$AG$21)</f>
        <v>35.71</v>
      </c>
      <c r="M9" s="15">
        <f>L9*12</f>
        <v>428.52</v>
      </c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</row>
    <row r="10" spans="1:224" ht="15.75" thickBot="1" x14ac:dyDescent="0.3">
      <c r="A10" s="1" t="s">
        <v>10</v>
      </c>
      <c r="B10" s="14">
        <f>G10</f>
        <v>6</v>
      </c>
      <c r="C10" s="14">
        <f t="shared" ref="C10:D10" si="0">H10</f>
        <v>6</v>
      </c>
      <c r="D10" s="14">
        <f t="shared" si="0"/>
        <v>6</v>
      </c>
      <c r="F10" s="1" t="s">
        <v>10</v>
      </c>
      <c r="G10" s="14">
        <f>SUMPRODUCT(($B$4='[16]Calculator Data Summary'!$B$5:$AG$5)*($B$5='[16]Calculator Data Summary'!$B$6:$AG$6)*($B$6='[16]Calculator Data Summary'!$B$4:$AG$4)*(G$13='[16]Calculator Data Summary'!$B$7:$AG$7)*("Usage"='[16]Calculator Data Summary'!$A$8:$A$21)*'[16]Calculator Data Summary'!$B$8:$AG$21)</f>
        <v>6</v>
      </c>
      <c r="H10" s="14">
        <f>SUMPRODUCT(($B$4='[16]Calculator Data Summary'!$B$5:$AG$5)*($B$5='[16]Calculator Data Summary'!$B$6:$AG$6)*($B$6='[16]Calculator Data Summary'!$B$4:$AG$4)*(H$13='[16]Calculator Data Summary'!$B$7:$AG$7)*("Usage"='[16]Calculator Data Summary'!$A$8:$A$21)*'[16]Calculator Data Summary'!$B$8:$AG$21)</f>
        <v>6</v>
      </c>
      <c r="I10" s="14">
        <f>SUMPRODUCT(($B$4='[16]Calculator Data Summary'!$B$5:$AG$5)*($B$5='[16]Calculator Data Summary'!$B$6:$AG$6)*($B$6='[16]Calculator Data Summary'!$B$4:$AG$4)*(I$13='[16]Calculator Data Summary'!$B$7:$AG$7)*("Usage"='[16]Calculator Data Summary'!$A$8:$A$21)*'[16]Calculator Data Summary'!$B$8:$AG$21)</f>
        <v>6</v>
      </c>
      <c r="K10" s="1" t="s">
        <v>10</v>
      </c>
      <c r="L10" s="14">
        <f>SUMPRODUCT(($B$4='[17]Calculator Data Summary'!$B$5:$AG$5)*($B$5='[17]Calculator Data Summary'!$B$6:$AG$6)*($B$6='[17]Calculator Data Summary'!$B$4:$AG$4)*(L$13='[17]Calculator Data Summary'!$B$7:$AG$7)*("Usage"='[17]Calculator Data Summary'!$A$8:$A$21)*'[17]Calculator Data Summary'!$B$8:$AG$21)</f>
        <v>6</v>
      </c>
      <c r="M10" s="14">
        <f>SUMPRODUCT(($B$4='[17]Calculator Data Summary'!$B$5:$AG$5)*($B$5='[17]Calculator Data Summary'!$B$6:$AG$6)*($B$6='[17]Calculator Data Summary'!$B$4:$AG$4)*(M$13='[17]Calculator Data Summary'!$B$7:$AG$7)*("Usage"='[17]Calculator Data Summary'!$A$8:$A$21)*'[17]Calculator Data Summary'!$B$8:$AG$21)</f>
        <v>6</v>
      </c>
      <c r="N10" s="14">
        <f>SUMPRODUCT(($B$4='[17]Calculator Data Summary'!$B$5:$AG$5)*($B$5='[17]Calculator Data Summary'!$B$6:$AG$6)*($B$6='[17]Calculator Data Summary'!$B$4:$AG$4)*(N$13='[17]Calculator Data Summary'!$B$7:$AG$7)*("Usage"='[17]Calculator Data Summary'!$A$8:$A$21)*'[17]Calculator Data Summary'!$B$8:$AG$21)</f>
        <v>6</v>
      </c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</row>
    <row r="11" spans="1:224" ht="14.45" customHeight="1" x14ac:dyDescent="0.25">
      <c r="A11" s="5" t="s">
        <v>11</v>
      </c>
      <c r="B11" s="6"/>
      <c r="C11" s="6"/>
      <c r="D11" s="7"/>
      <c r="F11" s="5" t="s">
        <v>11</v>
      </c>
      <c r="G11" s="6"/>
      <c r="H11" s="6"/>
      <c r="I11" s="7"/>
      <c r="K11" s="5" t="s">
        <v>11</v>
      </c>
      <c r="L11" s="6"/>
      <c r="M11" s="6"/>
      <c r="N11" s="7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</row>
    <row r="12" spans="1:224" ht="29.45" customHeight="1" thickBot="1" x14ac:dyDescent="0.3">
      <c r="A12" s="8" t="s">
        <v>12</v>
      </c>
      <c r="B12" s="9"/>
      <c r="C12" s="9"/>
      <c r="D12" s="10"/>
      <c r="F12" s="8" t="s">
        <v>12</v>
      </c>
      <c r="G12" s="9"/>
      <c r="H12" s="9"/>
      <c r="I12" s="10"/>
      <c r="K12" s="8" t="s">
        <v>12</v>
      </c>
      <c r="L12" s="9"/>
      <c r="M12" s="9"/>
      <c r="N12" s="10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</row>
    <row r="13" spans="1:224" x14ac:dyDescent="0.25">
      <c r="A13" s="11" t="s">
        <v>13</v>
      </c>
      <c r="B13" s="17">
        <f>G13</f>
        <v>2024</v>
      </c>
      <c r="C13" s="17">
        <f t="shared" ref="C13:D13" si="1">H13</f>
        <v>2025</v>
      </c>
      <c r="D13" s="18">
        <f t="shared" si="1"/>
        <v>2026</v>
      </c>
      <c r="F13" s="11" t="s">
        <v>13</v>
      </c>
      <c r="G13" s="17">
        <f>[16]Summary!$B$13</f>
        <v>2024</v>
      </c>
      <c r="H13" s="17">
        <f>[16]Summary!$C$13</f>
        <v>2025</v>
      </c>
      <c r="I13" s="18">
        <f>[16]Summary!$D$13</f>
        <v>2026</v>
      </c>
      <c r="K13" s="11" t="s">
        <v>13</v>
      </c>
      <c r="L13" s="17">
        <f>[17]Summary!$B$13</f>
        <v>2024</v>
      </c>
      <c r="M13" s="17">
        <f>[17]Summary!$C$13</f>
        <v>2025</v>
      </c>
      <c r="N13" s="18">
        <f>[17]Summary!$D$13</f>
        <v>2026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</row>
    <row r="14" spans="1:224" x14ac:dyDescent="0.25">
      <c r="A14" s="12" t="s">
        <v>14</v>
      </c>
      <c r="B14" s="15">
        <f>G14+L14+Q14+V14+AA14+AF14+AK14+AP14+AU14+AZ14+BE14+BJ14+BO14+BT14+BY14+CD14+CI14+CN14+CS14+CX14+DC14+DH14+DM14+DR14+DW14+EB14+EG14+EL14+EQ14+EV14+FA14+FF14+FK14+FP14+FU14+FZ14+GE14+GJ14+GO14+GT14+GY14+HD14+HI14+HN14</f>
        <v>69.660000000000011</v>
      </c>
      <c r="C14" s="15">
        <f t="shared" ref="C14:D25" si="2">H14+M14+R14+W14+AB14+AG14+AL14+AQ14+AV14+BA14+BF14+BK14+BP14+BU14+BZ14+CE14+CJ14+CO14+CT14+CY14+DD14+DI14+DN14+DS14+DX14+EC14+EH14+EM14+ER14+EW14+FB14+FG14+FL14+FQ14+FV14+GA14+GF14+GK14+GP14+GU14+GZ14+HE14+HJ14+HO14</f>
        <v>78.27</v>
      </c>
      <c r="D14" s="19">
        <f t="shared" si="2"/>
        <v>82.800000000000011</v>
      </c>
      <c r="F14" s="12" t="s">
        <v>14</v>
      </c>
      <c r="G14" s="15">
        <f>SUMPRODUCT(($B$4='[16]Calculator Data Summary'!$B$5:$AG$5)*($B$5='[16]Calculator Data Summary'!$B$6:$AG$6)*($B$6='[16]Calculator Data Summary'!$B$4:$AG$4)*(G$13='[16]Calculator Data Summary'!$B$7:$AG$7)*($K14='[16]Calculator Data Summary'!$A$8:$A$21)*'[16]Calculator Data Summary'!$B$8:$AG$21)</f>
        <v>39.640000000000008</v>
      </c>
      <c r="H14" s="15">
        <f>SUMPRODUCT(($B$4='[16]Calculator Data Summary'!$B$5:$AG$5)*($B$5='[16]Calculator Data Summary'!$B$6:$AG$6)*($B$6='[16]Calculator Data Summary'!$B$4:$AG$4)*(H$13='[16]Calculator Data Summary'!$B$7:$AG$7)*($K14='[16]Calculator Data Summary'!$A$8:$A$21)*'[16]Calculator Data Summary'!$B$8:$AG$21)</f>
        <v>40.729999999999997</v>
      </c>
      <c r="I14" s="19">
        <f>SUMPRODUCT(($B$4='[16]Calculator Data Summary'!$B$5:$AG$5)*($B$5='[16]Calculator Data Summary'!$B$6:$AG$6)*($B$6='[16]Calculator Data Summary'!$B$4:$AG$4)*(I$13='[16]Calculator Data Summary'!$B$7:$AG$7)*($K14='[16]Calculator Data Summary'!$A$8:$A$21)*'[16]Calculator Data Summary'!$B$8:$AG$21)</f>
        <v>43.17</v>
      </c>
      <c r="K14" s="12" t="s">
        <v>14</v>
      </c>
      <c r="L14" s="15">
        <f>SUMPRODUCT(($B$4='[17]Calculator Data Summary'!$B$5:$AG$5)*($B$5='[17]Calculator Data Summary'!$B$6:$AG$6)*($B$6='[17]Calculator Data Summary'!$B$4:$AG$4)*(L$13='[17]Calculator Data Summary'!$B$7:$AG$7)*($K14='[17]Calculator Data Summary'!$A$8:$A$21)*'[17]Calculator Data Summary'!$B$8:$AG$21)</f>
        <v>30.020000000000003</v>
      </c>
      <c r="M14" s="15">
        <f>SUMPRODUCT(($B$4='[17]Calculator Data Summary'!$B$5:$AG$5)*($B$5='[17]Calculator Data Summary'!$B$6:$AG$6)*($B$6='[17]Calculator Data Summary'!$B$4:$AG$4)*(M$13='[17]Calculator Data Summary'!$B$7:$AG$7)*($K14='[17]Calculator Data Summary'!$A$8:$A$21)*'[17]Calculator Data Summary'!$B$8:$AG$21)</f>
        <v>37.54</v>
      </c>
      <c r="N14" s="19">
        <f>SUMPRODUCT(($B$4='[17]Calculator Data Summary'!$B$5:$AG$5)*($B$5='[17]Calculator Data Summary'!$B$6:$AG$6)*($B$6='[17]Calculator Data Summary'!$B$4:$AG$4)*(N$13='[17]Calculator Data Summary'!$B$7:$AG$7)*($K14='[17]Calculator Data Summary'!$A$8:$A$21)*'[17]Calculator Data Summary'!$B$8:$AG$21)</f>
        <v>39.630000000000003</v>
      </c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</row>
    <row r="15" spans="1:224" x14ac:dyDescent="0.25">
      <c r="A15" s="12" t="s">
        <v>15</v>
      </c>
      <c r="B15" s="15">
        <f t="shared" ref="B15:B25" si="3">G15+L15+Q15+V15+AA15+AF15+AK15+AP15+AU15+AZ15+BE15+BJ15+BO15+BT15+BY15+CD15+CI15+CN15+CS15+CX15+DC15+DH15+DM15+DR15+DW15+EB15+EG15+EL15+EQ15+EV15+FA15+FF15+FK15+FP15+FU15+FZ15+GE15+GJ15+GO15+GT15+GY15+HD15+HI15+HN15</f>
        <v>69.660000000000011</v>
      </c>
      <c r="C15" s="15">
        <f t="shared" si="2"/>
        <v>78.27</v>
      </c>
      <c r="D15" s="19">
        <f t="shared" si="2"/>
        <v>82.800000000000011</v>
      </c>
      <c r="F15" s="12" t="s">
        <v>15</v>
      </c>
      <c r="G15" s="15">
        <f>SUMPRODUCT(($B$4='[16]Calculator Data Summary'!$B$5:$AG$5)*($B$5='[16]Calculator Data Summary'!$B$6:$AG$6)*($B$6='[16]Calculator Data Summary'!$B$4:$AG$4)*(G$13='[16]Calculator Data Summary'!$B$7:$AG$7)*($K15='[16]Calculator Data Summary'!$A$8:$A$21)*'[16]Calculator Data Summary'!$B$8:$AG$21)</f>
        <v>39.640000000000008</v>
      </c>
      <c r="H15" s="15">
        <f>SUMPRODUCT(($B$4='[16]Calculator Data Summary'!$B$5:$AG$5)*($B$5='[16]Calculator Data Summary'!$B$6:$AG$6)*($B$6='[16]Calculator Data Summary'!$B$4:$AG$4)*(H$13='[16]Calculator Data Summary'!$B$7:$AG$7)*($K15='[16]Calculator Data Summary'!$A$8:$A$21)*'[16]Calculator Data Summary'!$B$8:$AG$21)</f>
        <v>40.729999999999997</v>
      </c>
      <c r="I15" s="19">
        <f>SUMPRODUCT(($B$4='[16]Calculator Data Summary'!$B$5:$AG$5)*($B$5='[16]Calculator Data Summary'!$B$6:$AG$6)*($B$6='[16]Calculator Data Summary'!$B$4:$AG$4)*(I$13='[16]Calculator Data Summary'!$B$7:$AG$7)*($K15='[16]Calculator Data Summary'!$A$8:$A$21)*'[16]Calculator Data Summary'!$B$8:$AG$21)</f>
        <v>43.17</v>
      </c>
      <c r="K15" s="12" t="s">
        <v>15</v>
      </c>
      <c r="L15" s="15">
        <f>SUMPRODUCT(($B$4='[17]Calculator Data Summary'!$B$5:$AG$5)*($B$5='[17]Calculator Data Summary'!$B$6:$AG$6)*($B$6='[17]Calculator Data Summary'!$B$4:$AG$4)*(L$13='[17]Calculator Data Summary'!$B$7:$AG$7)*($K15='[17]Calculator Data Summary'!$A$8:$A$21)*'[17]Calculator Data Summary'!$B$8:$AG$21)</f>
        <v>30.020000000000003</v>
      </c>
      <c r="M15" s="15">
        <f>SUMPRODUCT(($B$4='[17]Calculator Data Summary'!$B$5:$AG$5)*($B$5='[17]Calculator Data Summary'!$B$6:$AG$6)*($B$6='[17]Calculator Data Summary'!$B$4:$AG$4)*(M$13='[17]Calculator Data Summary'!$B$7:$AG$7)*($K15='[17]Calculator Data Summary'!$A$8:$A$21)*'[17]Calculator Data Summary'!$B$8:$AG$21)</f>
        <v>37.54</v>
      </c>
      <c r="N15" s="19">
        <f>SUMPRODUCT(($B$4='[17]Calculator Data Summary'!$B$5:$AG$5)*($B$5='[17]Calculator Data Summary'!$B$6:$AG$6)*($B$6='[17]Calculator Data Summary'!$B$4:$AG$4)*(N$13='[17]Calculator Data Summary'!$B$7:$AG$7)*($K15='[17]Calculator Data Summary'!$A$8:$A$21)*'[17]Calculator Data Summary'!$B$8:$AG$21)</f>
        <v>39.630000000000003</v>
      </c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  <c r="FE15" s="52"/>
      <c r="FF15" s="52"/>
      <c r="FG15" s="52"/>
      <c r="FH15" s="52"/>
      <c r="FI15" s="52"/>
      <c r="FJ15" s="52"/>
      <c r="FK15" s="52"/>
      <c r="FL15" s="52"/>
      <c r="FM15" s="52"/>
      <c r="FN15" s="52"/>
      <c r="FO15" s="52"/>
      <c r="FP15" s="52"/>
      <c r="FQ15" s="52"/>
      <c r="FR15" s="52"/>
      <c r="FS15" s="52"/>
      <c r="FT15" s="52"/>
      <c r="FU15" s="52"/>
      <c r="FV15" s="52"/>
      <c r="FW15" s="52"/>
      <c r="FX15" s="52"/>
      <c r="FY15" s="52"/>
      <c r="FZ15" s="52"/>
      <c r="GA15" s="52"/>
      <c r="GB15" s="52"/>
      <c r="GC15" s="52"/>
      <c r="GD15" s="52"/>
      <c r="GE15" s="52"/>
      <c r="GF15" s="52"/>
      <c r="GG15" s="52"/>
      <c r="GH15" s="52"/>
      <c r="GI15" s="52"/>
      <c r="GJ15" s="52"/>
      <c r="GK15" s="52"/>
      <c r="GL15" s="52"/>
      <c r="GM15" s="52"/>
      <c r="GN15" s="52"/>
      <c r="GO15" s="52"/>
      <c r="GP15" s="52"/>
      <c r="GQ15" s="52"/>
      <c r="GR15" s="52"/>
      <c r="GS15" s="52"/>
      <c r="GT15" s="52"/>
      <c r="GU15" s="52"/>
      <c r="GV15" s="52"/>
      <c r="GW15" s="52"/>
      <c r="GX15" s="52"/>
      <c r="GY15" s="52"/>
      <c r="GZ15" s="52"/>
      <c r="HA15" s="52"/>
      <c r="HB15" s="52"/>
      <c r="HC15" s="52"/>
      <c r="HD15" s="52"/>
      <c r="HE15" s="52"/>
      <c r="HF15" s="52"/>
      <c r="HG15" s="52"/>
      <c r="HH15" s="52"/>
      <c r="HI15" s="52"/>
      <c r="HJ15" s="52"/>
      <c r="HK15" s="52"/>
      <c r="HL15" s="52"/>
      <c r="HM15" s="52"/>
      <c r="HN15" s="52"/>
      <c r="HO15" s="52"/>
      <c r="HP15" s="52"/>
    </row>
    <row r="16" spans="1:224" x14ac:dyDescent="0.25">
      <c r="A16" s="12" t="s">
        <v>16</v>
      </c>
      <c r="B16" s="15">
        <f t="shared" si="3"/>
        <v>69.660000000000011</v>
      </c>
      <c r="C16" s="15">
        <f t="shared" si="2"/>
        <v>78.27</v>
      </c>
      <c r="D16" s="19">
        <f t="shared" si="2"/>
        <v>82.800000000000011</v>
      </c>
      <c r="F16" s="12" t="s">
        <v>16</v>
      </c>
      <c r="G16" s="15">
        <f>SUMPRODUCT(($B$4='[16]Calculator Data Summary'!$B$5:$AG$5)*($B$5='[16]Calculator Data Summary'!$B$6:$AG$6)*($B$6='[16]Calculator Data Summary'!$B$4:$AG$4)*(G$13='[16]Calculator Data Summary'!$B$7:$AG$7)*($K16='[16]Calculator Data Summary'!$A$8:$A$21)*'[16]Calculator Data Summary'!$B$8:$AG$21)</f>
        <v>39.640000000000008</v>
      </c>
      <c r="H16" s="15">
        <f>SUMPRODUCT(($B$4='[16]Calculator Data Summary'!$B$5:$AG$5)*($B$5='[16]Calculator Data Summary'!$B$6:$AG$6)*($B$6='[16]Calculator Data Summary'!$B$4:$AG$4)*(H$13='[16]Calculator Data Summary'!$B$7:$AG$7)*($K16='[16]Calculator Data Summary'!$A$8:$A$21)*'[16]Calculator Data Summary'!$B$8:$AG$21)</f>
        <v>40.729999999999997</v>
      </c>
      <c r="I16" s="19">
        <f>SUMPRODUCT(($B$4='[16]Calculator Data Summary'!$B$5:$AG$5)*($B$5='[16]Calculator Data Summary'!$B$6:$AG$6)*($B$6='[16]Calculator Data Summary'!$B$4:$AG$4)*(I$13='[16]Calculator Data Summary'!$B$7:$AG$7)*($K16='[16]Calculator Data Summary'!$A$8:$A$21)*'[16]Calculator Data Summary'!$B$8:$AG$21)</f>
        <v>43.17</v>
      </c>
      <c r="K16" s="12" t="s">
        <v>16</v>
      </c>
      <c r="L16" s="15">
        <f>SUMPRODUCT(($B$4='[17]Calculator Data Summary'!$B$5:$AG$5)*($B$5='[17]Calculator Data Summary'!$B$6:$AG$6)*($B$6='[17]Calculator Data Summary'!$B$4:$AG$4)*(L$13='[17]Calculator Data Summary'!$B$7:$AG$7)*($K16='[17]Calculator Data Summary'!$A$8:$A$21)*'[17]Calculator Data Summary'!$B$8:$AG$21)</f>
        <v>30.020000000000003</v>
      </c>
      <c r="M16" s="15">
        <f>SUMPRODUCT(($B$4='[17]Calculator Data Summary'!$B$5:$AG$5)*($B$5='[17]Calculator Data Summary'!$B$6:$AG$6)*($B$6='[17]Calculator Data Summary'!$B$4:$AG$4)*(M$13='[17]Calculator Data Summary'!$B$7:$AG$7)*($K16='[17]Calculator Data Summary'!$A$8:$A$21)*'[17]Calculator Data Summary'!$B$8:$AG$21)</f>
        <v>37.54</v>
      </c>
      <c r="N16" s="19">
        <f>SUMPRODUCT(($B$4='[17]Calculator Data Summary'!$B$5:$AG$5)*($B$5='[17]Calculator Data Summary'!$B$6:$AG$6)*($B$6='[17]Calculator Data Summary'!$B$4:$AG$4)*(N$13='[17]Calculator Data Summary'!$B$7:$AG$7)*($K16='[17]Calculator Data Summary'!$A$8:$A$21)*'[17]Calculator Data Summary'!$B$8:$AG$21)</f>
        <v>39.630000000000003</v>
      </c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</row>
    <row r="17" spans="1:224" x14ac:dyDescent="0.25">
      <c r="A17" s="12" t="s">
        <v>17</v>
      </c>
      <c r="B17" s="15">
        <f t="shared" si="3"/>
        <v>69.660000000000011</v>
      </c>
      <c r="C17" s="15">
        <f t="shared" si="2"/>
        <v>78.27</v>
      </c>
      <c r="D17" s="19">
        <f t="shared" si="2"/>
        <v>82.800000000000011</v>
      </c>
      <c r="F17" s="12" t="s">
        <v>17</v>
      </c>
      <c r="G17" s="15">
        <f>SUMPRODUCT(($B$4='[16]Calculator Data Summary'!$B$5:$AG$5)*($B$5='[16]Calculator Data Summary'!$B$6:$AG$6)*($B$6='[16]Calculator Data Summary'!$B$4:$AG$4)*(G$13='[16]Calculator Data Summary'!$B$7:$AG$7)*($K17='[16]Calculator Data Summary'!$A$8:$A$21)*'[16]Calculator Data Summary'!$B$8:$AG$21)</f>
        <v>39.640000000000008</v>
      </c>
      <c r="H17" s="15">
        <f>SUMPRODUCT(($B$4='[16]Calculator Data Summary'!$B$5:$AG$5)*($B$5='[16]Calculator Data Summary'!$B$6:$AG$6)*($B$6='[16]Calculator Data Summary'!$B$4:$AG$4)*(H$13='[16]Calculator Data Summary'!$B$7:$AG$7)*($K17='[16]Calculator Data Summary'!$A$8:$A$21)*'[16]Calculator Data Summary'!$B$8:$AG$21)</f>
        <v>40.729999999999997</v>
      </c>
      <c r="I17" s="19">
        <f>SUMPRODUCT(($B$4='[16]Calculator Data Summary'!$B$5:$AG$5)*($B$5='[16]Calculator Data Summary'!$B$6:$AG$6)*($B$6='[16]Calculator Data Summary'!$B$4:$AG$4)*(I$13='[16]Calculator Data Summary'!$B$7:$AG$7)*($K17='[16]Calculator Data Summary'!$A$8:$A$21)*'[16]Calculator Data Summary'!$B$8:$AG$21)</f>
        <v>43.17</v>
      </c>
      <c r="K17" s="12" t="s">
        <v>17</v>
      </c>
      <c r="L17" s="15">
        <f>SUMPRODUCT(($B$4='[17]Calculator Data Summary'!$B$5:$AG$5)*($B$5='[17]Calculator Data Summary'!$B$6:$AG$6)*($B$6='[17]Calculator Data Summary'!$B$4:$AG$4)*(L$13='[17]Calculator Data Summary'!$B$7:$AG$7)*($K17='[17]Calculator Data Summary'!$A$8:$A$21)*'[17]Calculator Data Summary'!$B$8:$AG$21)</f>
        <v>30.020000000000003</v>
      </c>
      <c r="M17" s="15">
        <f>SUMPRODUCT(($B$4='[17]Calculator Data Summary'!$B$5:$AG$5)*($B$5='[17]Calculator Data Summary'!$B$6:$AG$6)*($B$6='[17]Calculator Data Summary'!$B$4:$AG$4)*(M$13='[17]Calculator Data Summary'!$B$7:$AG$7)*($K17='[17]Calculator Data Summary'!$A$8:$A$21)*'[17]Calculator Data Summary'!$B$8:$AG$21)</f>
        <v>37.54</v>
      </c>
      <c r="N17" s="19">
        <f>SUMPRODUCT(($B$4='[17]Calculator Data Summary'!$B$5:$AG$5)*($B$5='[17]Calculator Data Summary'!$B$6:$AG$6)*($B$6='[17]Calculator Data Summary'!$B$4:$AG$4)*(N$13='[17]Calculator Data Summary'!$B$7:$AG$7)*($K17='[17]Calculator Data Summary'!$A$8:$A$21)*'[17]Calculator Data Summary'!$B$8:$AG$21)</f>
        <v>39.630000000000003</v>
      </c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</row>
    <row r="18" spans="1:224" x14ac:dyDescent="0.25">
      <c r="A18" s="12" t="s">
        <v>18</v>
      </c>
      <c r="B18" s="15">
        <f t="shared" si="3"/>
        <v>69.660000000000011</v>
      </c>
      <c r="C18" s="15">
        <f t="shared" si="2"/>
        <v>78.27</v>
      </c>
      <c r="D18" s="19">
        <f t="shared" si="2"/>
        <v>82.800000000000011</v>
      </c>
      <c r="F18" s="12" t="s">
        <v>18</v>
      </c>
      <c r="G18" s="15">
        <f>SUMPRODUCT(($B$4='[16]Calculator Data Summary'!$B$5:$AG$5)*($B$5='[16]Calculator Data Summary'!$B$6:$AG$6)*($B$6='[16]Calculator Data Summary'!$B$4:$AG$4)*(G$13='[16]Calculator Data Summary'!$B$7:$AG$7)*($K18='[16]Calculator Data Summary'!$A$8:$A$21)*'[16]Calculator Data Summary'!$B$8:$AG$21)</f>
        <v>39.640000000000008</v>
      </c>
      <c r="H18" s="15">
        <f>SUMPRODUCT(($B$4='[16]Calculator Data Summary'!$B$5:$AG$5)*($B$5='[16]Calculator Data Summary'!$B$6:$AG$6)*($B$6='[16]Calculator Data Summary'!$B$4:$AG$4)*(H$13='[16]Calculator Data Summary'!$B$7:$AG$7)*($K18='[16]Calculator Data Summary'!$A$8:$A$21)*'[16]Calculator Data Summary'!$B$8:$AG$21)</f>
        <v>40.729999999999997</v>
      </c>
      <c r="I18" s="19">
        <f>SUMPRODUCT(($B$4='[16]Calculator Data Summary'!$B$5:$AG$5)*($B$5='[16]Calculator Data Summary'!$B$6:$AG$6)*($B$6='[16]Calculator Data Summary'!$B$4:$AG$4)*(I$13='[16]Calculator Data Summary'!$B$7:$AG$7)*($K18='[16]Calculator Data Summary'!$A$8:$A$21)*'[16]Calculator Data Summary'!$B$8:$AG$21)</f>
        <v>43.17</v>
      </c>
      <c r="K18" s="12" t="s">
        <v>18</v>
      </c>
      <c r="L18" s="15">
        <f>SUMPRODUCT(($B$4='[17]Calculator Data Summary'!$B$5:$AG$5)*($B$5='[17]Calculator Data Summary'!$B$6:$AG$6)*($B$6='[17]Calculator Data Summary'!$B$4:$AG$4)*(L$13='[17]Calculator Data Summary'!$B$7:$AG$7)*($K18='[17]Calculator Data Summary'!$A$8:$A$21)*'[17]Calculator Data Summary'!$B$8:$AG$21)</f>
        <v>30.020000000000003</v>
      </c>
      <c r="M18" s="15">
        <f>SUMPRODUCT(($B$4='[17]Calculator Data Summary'!$B$5:$AG$5)*($B$5='[17]Calculator Data Summary'!$B$6:$AG$6)*($B$6='[17]Calculator Data Summary'!$B$4:$AG$4)*(M$13='[17]Calculator Data Summary'!$B$7:$AG$7)*($K18='[17]Calculator Data Summary'!$A$8:$A$21)*'[17]Calculator Data Summary'!$B$8:$AG$21)</f>
        <v>37.54</v>
      </c>
      <c r="N18" s="19">
        <f>SUMPRODUCT(($B$4='[17]Calculator Data Summary'!$B$5:$AG$5)*($B$5='[17]Calculator Data Summary'!$B$6:$AG$6)*($B$6='[17]Calculator Data Summary'!$B$4:$AG$4)*(N$13='[17]Calculator Data Summary'!$B$7:$AG$7)*($K18='[17]Calculator Data Summary'!$A$8:$A$21)*'[17]Calculator Data Summary'!$B$8:$AG$21)</f>
        <v>39.630000000000003</v>
      </c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</row>
    <row r="19" spans="1:224" x14ac:dyDescent="0.25">
      <c r="A19" s="12" t="s">
        <v>19</v>
      </c>
      <c r="B19" s="15">
        <f t="shared" si="3"/>
        <v>69.660000000000011</v>
      </c>
      <c r="C19" s="15">
        <f t="shared" si="2"/>
        <v>78.27</v>
      </c>
      <c r="D19" s="19">
        <f t="shared" si="2"/>
        <v>82.800000000000011</v>
      </c>
      <c r="F19" s="12" t="s">
        <v>19</v>
      </c>
      <c r="G19" s="15">
        <f>SUMPRODUCT(($B$4='[16]Calculator Data Summary'!$B$5:$AG$5)*($B$5='[16]Calculator Data Summary'!$B$6:$AG$6)*($B$6='[16]Calculator Data Summary'!$B$4:$AG$4)*(G$13='[16]Calculator Data Summary'!$B$7:$AG$7)*($K19='[16]Calculator Data Summary'!$A$8:$A$21)*'[16]Calculator Data Summary'!$B$8:$AG$21)</f>
        <v>39.640000000000008</v>
      </c>
      <c r="H19" s="15">
        <f>SUMPRODUCT(($B$4='[16]Calculator Data Summary'!$B$5:$AG$5)*($B$5='[16]Calculator Data Summary'!$B$6:$AG$6)*($B$6='[16]Calculator Data Summary'!$B$4:$AG$4)*(H$13='[16]Calculator Data Summary'!$B$7:$AG$7)*($K19='[16]Calculator Data Summary'!$A$8:$A$21)*'[16]Calculator Data Summary'!$B$8:$AG$21)</f>
        <v>40.729999999999997</v>
      </c>
      <c r="I19" s="19">
        <f>SUMPRODUCT(($B$4='[16]Calculator Data Summary'!$B$5:$AG$5)*($B$5='[16]Calculator Data Summary'!$B$6:$AG$6)*($B$6='[16]Calculator Data Summary'!$B$4:$AG$4)*(I$13='[16]Calculator Data Summary'!$B$7:$AG$7)*($K19='[16]Calculator Data Summary'!$A$8:$A$21)*'[16]Calculator Data Summary'!$B$8:$AG$21)</f>
        <v>43.17</v>
      </c>
      <c r="K19" s="12" t="s">
        <v>19</v>
      </c>
      <c r="L19" s="15">
        <f>SUMPRODUCT(($B$4='[17]Calculator Data Summary'!$B$5:$AG$5)*($B$5='[17]Calculator Data Summary'!$B$6:$AG$6)*($B$6='[17]Calculator Data Summary'!$B$4:$AG$4)*(L$13='[17]Calculator Data Summary'!$B$7:$AG$7)*($K19='[17]Calculator Data Summary'!$A$8:$A$21)*'[17]Calculator Data Summary'!$B$8:$AG$21)</f>
        <v>30.020000000000003</v>
      </c>
      <c r="M19" s="15">
        <f>SUMPRODUCT(($B$4='[17]Calculator Data Summary'!$B$5:$AG$5)*($B$5='[17]Calculator Data Summary'!$B$6:$AG$6)*($B$6='[17]Calculator Data Summary'!$B$4:$AG$4)*(M$13='[17]Calculator Data Summary'!$B$7:$AG$7)*($K19='[17]Calculator Data Summary'!$A$8:$A$21)*'[17]Calculator Data Summary'!$B$8:$AG$21)</f>
        <v>37.54</v>
      </c>
      <c r="N19" s="19">
        <f>SUMPRODUCT(($B$4='[17]Calculator Data Summary'!$B$5:$AG$5)*($B$5='[17]Calculator Data Summary'!$B$6:$AG$6)*($B$6='[17]Calculator Data Summary'!$B$4:$AG$4)*(N$13='[17]Calculator Data Summary'!$B$7:$AG$7)*($K19='[17]Calculator Data Summary'!$A$8:$A$21)*'[17]Calculator Data Summary'!$B$8:$AG$21)</f>
        <v>39.630000000000003</v>
      </c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</row>
    <row r="20" spans="1:224" x14ac:dyDescent="0.25">
      <c r="A20" s="12" t="s">
        <v>20</v>
      </c>
      <c r="B20" s="15">
        <f t="shared" si="3"/>
        <v>78.27</v>
      </c>
      <c r="C20" s="15">
        <f t="shared" si="2"/>
        <v>82.800000000000011</v>
      </c>
      <c r="D20" s="19">
        <f t="shared" si="2"/>
        <v>87.25</v>
      </c>
      <c r="F20" s="12" t="s">
        <v>20</v>
      </c>
      <c r="G20" s="15">
        <f>SUMPRODUCT(($B$4='[16]Calculator Data Summary'!$B$5:$AG$5)*($B$5='[16]Calculator Data Summary'!$B$6:$AG$6)*($B$6='[16]Calculator Data Summary'!$B$4:$AG$4)*(G$13='[16]Calculator Data Summary'!$B$7:$AG$7)*($K20='[16]Calculator Data Summary'!$A$8:$A$21)*'[16]Calculator Data Summary'!$B$8:$AG$21)</f>
        <v>40.729999999999997</v>
      </c>
      <c r="H20" s="15">
        <f>SUMPRODUCT(($B$4='[16]Calculator Data Summary'!$B$5:$AG$5)*($B$5='[16]Calculator Data Summary'!$B$6:$AG$6)*($B$6='[16]Calculator Data Summary'!$B$4:$AG$4)*(H$13='[16]Calculator Data Summary'!$B$7:$AG$7)*($K20='[16]Calculator Data Summary'!$A$8:$A$21)*'[16]Calculator Data Summary'!$B$8:$AG$21)</f>
        <v>43.17</v>
      </c>
      <c r="I20" s="19">
        <f>SUMPRODUCT(($B$4='[16]Calculator Data Summary'!$B$5:$AG$5)*($B$5='[16]Calculator Data Summary'!$B$6:$AG$6)*($B$6='[16]Calculator Data Summary'!$B$4:$AG$4)*(I$13='[16]Calculator Data Summary'!$B$7:$AG$7)*($K20='[16]Calculator Data Summary'!$A$8:$A$21)*'[16]Calculator Data Summary'!$B$8:$AG$21)</f>
        <v>47.620000000000005</v>
      </c>
      <c r="K20" s="12" t="s">
        <v>20</v>
      </c>
      <c r="L20" s="15">
        <f>SUMPRODUCT(($B$4='[17]Calculator Data Summary'!$B$5:$AG$5)*($B$5='[17]Calculator Data Summary'!$B$6:$AG$6)*($B$6='[17]Calculator Data Summary'!$B$4:$AG$4)*(L$13='[17]Calculator Data Summary'!$B$7:$AG$7)*($K20='[17]Calculator Data Summary'!$A$8:$A$21)*'[17]Calculator Data Summary'!$B$8:$AG$21)</f>
        <v>37.54</v>
      </c>
      <c r="M20" s="15">
        <f>SUMPRODUCT(($B$4='[17]Calculator Data Summary'!$B$5:$AG$5)*($B$5='[17]Calculator Data Summary'!$B$6:$AG$6)*($B$6='[17]Calculator Data Summary'!$B$4:$AG$4)*(M$13='[17]Calculator Data Summary'!$B$7:$AG$7)*($K20='[17]Calculator Data Summary'!$A$8:$A$21)*'[17]Calculator Data Summary'!$B$8:$AG$21)</f>
        <v>39.630000000000003</v>
      </c>
      <c r="N20" s="19">
        <f>SUMPRODUCT(($B$4='[17]Calculator Data Summary'!$B$5:$AG$5)*($B$5='[17]Calculator Data Summary'!$B$6:$AG$6)*($B$6='[17]Calculator Data Summary'!$B$4:$AG$4)*(N$13='[17]Calculator Data Summary'!$B$7:$AG$7)*($K20='[17]Calculator Data Summary'!$A$8:$A$21)*'[17]Calculator Data Summary'!$B$8:$AG$21)</f>
        <v>39.630000000000003</v>
      </c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</row>
    <row r="21" spans="1:224" x14ac:dyDescent="0.25">
      <c r="A21" s="12" t="s">
        <v>21</v>
      </c>
      <c r="B21" s="15">
        <f t="shared" si="3"/>
        <v>78.27</v>
      </c>
      <c r="C21" s="15">
        <f t="shared" si="2"/>
        <v>82.800000000000011</v>
      </c>
      <c r="D21" s="19">
        <f t="shared" si="2"/>
        <v>87.25</v>
      </c>
      <c r="F21" s="12" t="s">
        <v>21</v>
      </c>
      <c r="G21" s="15">
        <f>SUMPRODUCT(($B$4='[16]Calculator Data Summary'!$B$5:$AG$5)*($B$5='[16]Calculator Data Summary'!$B$6:$AG$6)*($B$6='[16]Calculator Data Summary'!$B$4:$AG$4)*(G$13='[16]Calculator Data Summary'!$B$7:$AG$7)*($K21='[16]Calculator Data Summary'!$A$8:$A$21)*'[16]Calculator Data Summary'!$B$8:$AG$21)</f>
        <v>40.729999999999997</v>
      </c>
      <c r="H21" s="15">
        <f>SUMPRODUCT(($B$4='[16]Calculator Data Summary'!$B$5:$AG$5)*($B$5='[16]Calculator Data Summary'!$B$6:$AG$6)*($B$6='[16]Calculator Data Summary'!$B$4:$AG$4)*(H$13='[16]Calculator Data Summary'!$B$7:$AG$7)*($K21='[16]Calculator Data Summary'!$A$8:$A$21)*'[16]Calculator Data Summary'!$B$8:$AG$21)</f>
        <v>43.17</v>
      </c>
      <c r="I21" s="19">
        <f>SUMPRODUCT(($B$4='[16]Calculator Data Summary'!$B$5:$AG$5)*($B$5='[16]Calculator Data Summary'!$B$6:$AG$6)*($B$6='[16]Calculator Data Summary'!$B$4:$AG$4)*(I$13='[16]Calculator Data Summary'!$B$7:$AG$7)*($K21='[16]Calculator Data Summary'!$A$8:$A$21)*'[16]Calculator Data Summary'!$B$8:$AG$21)</f>
        <v>47.620000000000005</v>
      </c>
      <c r="K21" s="12" t="s">
        <v>21</v>
      </c>
      <c r="L21" s="15">
        <f>SUMPRODUCT(($B$4='[17]Calculator Data Summary'!$B$5:$AG$5)*($B$5='[17]Calculator Data Summary'!$B$6:$AG$6)*($B$6='[17]Calculator Data Summary'!$B$4:$AG$4)*(L$13='[17]Calculator Data Summary'!$B$7:$AG$7)*($K21='[17]Calculator Data Summary'!$A$8:$A$21)*'[17]Calculator Data Summary'!$B$8:$AG$21)</f>
        <v>37.54</v>
      </c>
      <c r="M21" s="15">
        <f>SUMPRODUCT(($B$4='[17]Calculator Data Summary'!$B$5:$AG$5)*($B$5='[17]Calculator Data Summary'!$B$6:$AG$6)*($B$6='[17]Calculator Data Summary'!$B$4:$AG$4)*(M$13='[17]Calculator Data Summary'!$B$7:$AG$7)*($K21='[17]Calculator Data Summary'!$A$8:$A$21)*'[17]Calculator Data Summary'!$B$8:$AG$21)</f>
        <v>39.630000000000003</v>
      </c>
      <c r="N21" s="19">
        <f>SUMPRODUCT(($B$4='[17]Calculator Data Summary'!$B$5:$AG$5)*($B$5='[17]Calculator Data Summary'!$B$6:$AG$6)*($B$6='[17]Calculator Data Summary'!$B$4:$AG$4)*(N$13='[17]Calculator Data Summary'!$B$7:$AG$7)*($K21='[17]Calculator Data Summary'!$A$8:$A$21)*'[17]Calculator Data Summary'!$B$8:$AG$21)</f>
        <v>39.630000000000003</v>
      </c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</row>
    <row r="22" spans="1:224" x14ac:dyDescent="0.25">
      <c r="A22" s="12" t="s">
        <v>22</v>
      </c>
      <c r="B22" s="15">
        <f t="shared" si="3"/>
        <v>78.27</v>
      </c>
      <c r="C22" s="15">
        <f t="shared" si="2"/>
        <v>82.800000000000011</v>
      </c>
      <c r="D22" s="19">
        <f t="shared" si="2"/>
        <v>87.25</v>
      </c>
      <c r="F22" s="12" t="s">
        <v>22</v>
      </c>
      <c r="G22" s="15">
        <f>SUMPRODUCT(($B$4='[16]Calculator Data Summary'!$B$5:$AG$5)*($B$5='[16]Calculator Data Summary'!$B$6:$AG$6)*($B$6='[16]Calculator Data Summary'!$B$4:$AG$4)*(G$13='[16]Calculator Data Summary'!$B$7:$AG$7)*($K22='[16]Calculator Data Summary'!$A$8:$A$21)*'[16]Calculator Data Summary'!$B$8:$AG$21)</f>
        <v>40.729999999999997</v>
      </c>
      <c r="H22" s="15">
        <f>SUMPRODUCT(($B$4='[16]Calculator Data Summary'!$B$5:$AG$5)*($B$5='[16]Calculator Data Summary'!$B$6:$AG$6)*($B$6='[16]Calculator Data Summary'!$B$4:$AG$4)*(H$13='[16]Calculator Data Summary'!$B$7:$AG$7)*($K22='[16]Calculator Data Summary'!$A$8:$A$21)*'[16]Calculator Data Summary'!$B$8:$AG$21)</f>
        <v>43.17</v>
      </c>
      <c r="I22" s="19">
        <f>SUMPRODUCT(($B$4='[16]Calculator Data Summary'!$B$5:$AG$5)*($B$5='[16]Calculator Data Summary'!$B$6:$AG$6)*($B$6='[16]Calculator Data Summary'!$B$4:$AG$4)*(I$13='[16]Calculator Data Summary'!$B$7:$AG$7)*($K22='[16]Calculator Data Summary'!$A$8:$A$21)*'[16]Calculator Data Summary'!$B$8:$AG$21)</f>
        <v>47.620000000000005</v>
      </c>
      <c r="K22" s="12" t="s">
        <v>22</v>
      </c>
      <c r="L22" s="15">
        <f>SUMPRODUCT(($B$4='[17]Calculator Data Summary'!$B$5:$AG$5)*($B$5='[17]Calculator Data Summary'!$B$6:$AG$6)*($B$6='[17]Calculator Data Summary'!$B$4:$AG$4)*(L$13='[17]Calculator Data Summary'!$B$7:$AG$7)*($K22='[17]Calculator Data Summary'!$A$8:$A$21)*'[17]Calculator Data Summary'!$B$8:$AG$21)</f>
        <v>37.54</v>
      </c>
      <c r="M22" s="15">
        <f>SUMPRODUCT(($B$4='[17]Calculator Data Summary'!$B$5:$AG$5)*($B$5='[17]Calculator Data Summary'!$B$6:$AG$6)*($B$6='[17]Calculator Data Summary'!$B$4:$AG$4)*(M$13='[17]Calculator Data Summary'!$B$7:$AG$7)*($K22='[17]Calculator Data Summary'!$A$8:$A$21)*'[17]Calculator Data Summary'!$B$8:$AG$21)</f>
        <v>39.630000000000003</v>
      </c>
      <c r="N22" s="19">
        <f>SUMPRODUCT(($B$4='[17]Calculator Data Summary'!$B$5:$AG$5)*($B$5='[17]Calculator Data Summary'!$B$6:$AG$6)*($B$6='[17]Calculator Data Summary'!$B$4:$AG$4)*(N$13='[17]Calculator Data Summary'!$B$7:$AG$7)*($K22='[17]Calculator Data Summary'!$A$8:$A$21)*'[17]Calculator Data Summary'!$B$8:$AG$21)</f>
        <v>39.630000000000003</v>
      </c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</row>
    <row r="23" spans="1:224" x14ac:dyDescent="0.25">
      <c r="A23" s="12" t="s">
        <v>23</v>
      </c>
      <c r="B23" s="15">
        <f t="shared" si="3"/>
        <v>78.27</v>
      </c>
      <c r="C23" s="15">
        <f t="shared" si="2"/>
        <v>82.800000000000011</v>
      </c>
      <c r="D23" s="19">
        <f t="shared" si="2"/>
        <v>87.25</v>
      </c>
      <c r="F23" s="12" t="s">
        <v>23</v>
      </c>
      <c r="G23" s="15">
        <f>SUMPRODUCT(($B$4='[16]Calculator Data Summary'!$B$5:$AG$5)*($B$5='[16]Calculator Data Summary'!$B$6:$AG$6)*($B$6='[16]Calculator Data Summary'!$B$4:$AG$4)*(G$13='[16]Calculator Data Summary'!$B$7:$AG$7)*($K23='[16]Calculator Data Summary'!$A$8:$A$21)*'[16]Calculator Data Summary'!$B$8:$AG$21)</f>
        <v>40.729999999999997</v>
      </c>
      <c r="H23" s="15">
        <f>SUMPRODUCT(($B$4='[16]Calculator Data Summary'!$B$5:$AG$5)*($B$5='[16]Calculator Data Summary'!$B$6:$AG$6)*($B$6='[16]Calculator Data Summary'!$B$4:$AG$4)*(H$13='[16]Calculator Data Summary'!$B$7:$AG$7)*($K23='[16]Calculator Data Summary'!$A$8:$A$21)*'[16]Calculator Data Summary'!$B$8:$AG$21)</f>
        <v>43.17</v>
      </c>
      <c r="I23" s="19">
        <f>SUMPRODUCT(($B$4='[16]Calculator Data Summary'!$B$5:$AG$5)*($B$5='[16]Calculator Data Summary'!$B$6:$AG$6)*($B$6='[16]Calculator Data Summary'!$B$4:$AG$4)*(I$13='[16]Calculator Data Summary'!$B$7:$AG$7)*($K23='[16]Calculator Data Summary'!$A$8:$A$21)*'[16]Calculator Data Summary'!$B$8:$AG$21)</f>
        <v>47.620000000000005</v>
      </c>
      <c r="K23" s="12" t="s">
        <v>23</v>
      </c>
      <c r="L23" s="15">
        <f>SUMPRODUCT(($B$4='[17]Calculator Data Summary'!$B$5:$AG$5)*($B$5='[17]Calculator Data Summary'!$B$6:$AG$6)*($B$6='[17]Calculator Data Summary'!$B$4:$AG$4)*(L$13='[17]Calculator Data Summary'!$B$7:$AG$7)*($K23='[17]Calculator Data Summary'!$A$8:$A$21)*'[17]Calculator Data Summary'!$B$8:$AG$21)</f>
        <v>37.54</v>
      </c>
      <c r="M23" s="15">
        <f>SUMPRODUCT(($B$4='[17]Calculator Data Summary'!$B$5:$AG$5)*($B$5='[17]Calculator Data Summary'!$B$6:$AG$6)*($B$6='[17]Calculator Data Summary'!$B$4:$AG$4)*(M$13='[17]Calculator Data Summary'!$B$7:$AG$7)*($K23='[17]Calculator Data Summary'!$A$8:$A$21)*'[17]Calculator Data Summary'!$B$8:$AG$21)</f>
        <v>39.630000000000003</v>
      </c>
      <c r="N23" s="19">
        <f>SUMPRODUCT(($B$4='[17]Calculator Data Summary'!$B$5:$AG$5)*($B$5='[17]Calculator Data Summary'!$B$6:$AG$6)*($B$6='[17]Calculator Data Summary'!$B$4:$AG$4)*(N$13='[17]Calculator Data Summary'!$B$7:$AG$7)*($K23='[17]Calculator Data Summary'!$A$8:$A$21)*'[17]Calculator Data Summary'!$B$8:$AG$21)</f>
        <v>39.630000000000003</v>
      </c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</row>
    <row r="24" spans="1:224" x14ac:dyDescent="0.25">
      <c r="A24" s="12" t="s">
        <v>24</v>
      </c>
      <c r="B24" s="15">
        <f t="shared" si="3"/>
        <v>78.27</v>
      </c>
      <c r="C24" s="15">
        <f t="shared" si="2"/>
        <v>82.800000000000011</v>
      </c>
      <c r="D24" s="19">
        <f t="shared" si="2"/>
        <v>87.25</v>
      </c>
      <c r="F24" s="12" t="s">
        <v>24</v>
      </c>
      <c r="G24" s="15">
        <f>SUMPRODUCT(($B$4='[16]Calculator Data Summary'!$B$5:$AG$5)*($B$5='[16]Calculator Data Summary'!$B$6:$AG$6)*($B$6='[16]Calculator Data Summary'!$B$4:$AG$4)*(G$13='[16]Calculator Data Summary'!$B$7:$AG$7)*($K24='[16]Calculator Data Summary'!$A$8:$A$21)*'[16]Calculator Data Summary'!$B$8:$AG$21)</f>
        <v>40.729999999999997</v>
      </c>
      <c r="H24" s="15">
        <f>SUMPRODUCT(($B$4='[16]Calculator Data Summary'!$B$5:$AG$5)*($B$5='[16]Calculator Data Summary'!$B$6:$AG$6)*($B$6='[16]Calculator Data Summary'!$B$4:$AG$4)*(H$13='[16]Calculator Data Summary'!$B$7:$AG$7)*($K24='[16]Calculator Data Summary'!$A$8:$A$21)*'[16]Calculator Data Summary'!$B$8:$AG$21)</f>
        <v>43.17</v>
      </c>
      <c r="I24" s="19">
        <f>SUMPRODUCT(($B$4='[16]Calculator Data Summary'!$B$5:$AG$5)*($B$5='[16]Calculator Data Summary'!$B$6:$AG$6)*($B$6='[16]Calculator Data Summary'!$B$4:$AG$4)*(I$13='[16]Calculator Data Summary'!$B$7:$AG$7)*($K24='[16]Calculator Data Summary'!$A$8:$A$21)*'[16]Calculator Data Summary'!$B$8:$AG$21)</f>
        <v>47.620000000000005</v>
      </c>
      <c r="K24" s="12" t="s">
        <v>24</v>
      </c>
      <c r="L24" s="15">
        <f>SUMPRODUCT(($B$4='[17]Calculator Data Summary'!$B$5:$AG$5)*($B$5='[17]Calculator Data Summary'!$B$6:$AG$6)*($B$6='[17]Calculator Data Summary'!$B$4:$AG$4)*(L$13='[17]Calculator Data Summary'!$B$7:$AG$7)*($K24='[17]Calculator Data Summary'!$A$8:$A$21)*'[17]Calculator Data Summary'!$B$8:$AG$21)</f>
        <v>37.54</v>
      </c>
      <c r="M24" s="15">
        <f>SUMPRODUCT(($B$4='[17]Calculator Data Summary'!$B$5:$AG$5)*($B$5='[17]Calculator Data Summary'!$B$6:$AG$6)*($B$6='[17]Calculator Data Summary'!$B$4:$AG$4)*(M$13='[17]Calculator Data Summary'!$B$7:$AG$7)*($K24='[17]Calculator Data Summary'!$A$8:$A$21)*'[17]Calculator Data Summary'!$B$8:$AG$21)</f>
        <v>39.630000000000003</v>
      </c>
      <c r="N24" s="19">
        <f>SUMPRODUCT(($B$4='[17]Calculator Data Summary'!$B$5:$AG$5)*($B$5='[17]Calculator Data Summary'!$B$6:$AG$6)*($B$6='[17]Calculator Data Summary'!$B$4:$AG$4)*(N$13='[17]Calculator Data Summary'!$B$7:$AG$7)*($K24='[17]Calculator Data Summary'!$A$8:$A$21)*'[17]Calculator Data Summary'!$B$8:$AG$21)</f>
        <v>39.630000000000003</v>
      </c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</row>
    <row r="25" spans="1:224" x14ac:dyDescent="0.25">
      <c r="A25" s="12" t="s">
        <v>25</v>
      </c>
      <c r="B25" s="15">
        <f t="shared" si="3"/>
        <v>78.27</v>
      </c>
      <c r="C25" s="15">
        <f t="shared" si="2"/>
        <v>82.800000000000011</v>
      </c>
      <c r="D25" s="19">
        <f t="shared" si="2"/>
        <v>87.25</v>
      </c>
      <c r="F25" s="12" t="s">
        <v>25</v>
      </c>
      <c r="G25" s="15">
        <f>SUMPRODUCT(($B$4='[16]Calculator Data Summary'!$B$5:$AG$5)*($B$5='[16]Calculator Data Summary'!$B$6:$AG$6)*($B$6='[16]Calculator Data Summary'!$B$4:$AG$4)*(G$13='[16]Calculator Data Summary'!$B$7:$AG$7)*($K25='[16]Calculator Data Summary'!$A$8:$A$21)*'[16]Calculator Data Summary'!$B$8:$AG$21)</f>
        <v>40.729999999999997</v>
      </c>
      <c r="H25" s="15">
        <f>SUMPRODUCT(($B$4='[16]Calculator Data Summary'!$B$5:$AG$5)*($B$5='[16]Calculator Data Summary'!$B$6:$AG$6)*($B$6='[16]Calculator Data Summary'!$B$4:$AG$4)*(H$13='[16]Calculator Data Summary'!$B$7:$AG$7)*($K25='[16]Calculator Data Summary'!$A$8:$A$21)*'[16]Calculator Data Summary'!$B$8:$AG$21)</f>
        <v>43.17</v>
      </c>
      <c r="I25" s="19">
        <f>SUMPRODUCT(($B$4='[16]Calculator Data Summary'!$B$5:$AG$5)*($B$5='[16]Calculator Data Summary'!$B$6:$AG$6)*($B$6='[16]Calculator Data Summary'!$B$4:$AG$4)*(I$13='[16]Calculator Data Summary'!$B$7:$AG$7)*($K25='[16]Calculator Data Summary'!$A$8:$A$21)*'[16]Calculator Data Summary'!$B$8:$AG$21)</f>
        <v>47.620000000000005</v>
      </c>
      <c r="K25" s="12" t="s">
        <v>25</v>
      </c>
      <c r="L25" s="15">
        <f>SUMPRODUCT(($B$4='[17]Calculator Data Summary'!$B$5:$AG$5)*($B$5='[17]Calculator Data Summary'!$B$6:$AG$6)*($B$6='[17]Calculator Data Summary'!$B$4:$AG$4)*(L$13='[17]Calculator Data Summary'!$B$7:$AG$7)*($K25='[17]Calculator Data Summary'!$A$8:$A$21)*'[17]Calculator Data Summary'!$B$8:$AG$21)</f>
        <v>37.54</v>
      </c>
      <c r="M25" s="15">
        <f>SUMPRODUCT(($B$4='[17]Calculator Data Summary'!$B$5:$AG$5)*($B$5='[17]Calculator Data Summary'!$B$6:$AG$6)*($B$6='[17]Calculator Data Summary'!$B$4:$AG$4)*(M$13='[17]Calculator Data Summary'!$B$7:$AG$7)*($K25='[17]Calculator Data Summary'!$A$8:$A$21)*'[17]Calculator Data Summary'!$B$8:$AG$21)</f>
        <v>39.630000000000003</v>
      </c>
      <c r="N25" s="19">
        <f>SUMPRODUCT(($B$4='[17]Calculator Data Summary'!$B$5:$AG$5)*($B$5='[17]Calculator Data Summary'!$B$6:$AG$6)*($B$6='[17]Calculator Data Summary'!$B$4:$AG$4)*(N$13='[17]Calculator Data Summary'!$B$7:$AG$7)*($K25='[17]Calculator Data Summary'!$A$8:$A$21)*'[17]Calculator Data Summary'!$B$8:$AG$21)</f>
        <v>39.630000000000003</v>
      </c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</row>
    <row r="26" spans="1:224" ht="15.75" thickBot="1" x14ac:dyDescent="0.3">
      <c r="A26" s="13" t="s">
        <v>26</v>
      </c>
      <c r="B26" s="20">
        <f>SUM(B14:B25)</f>
        <v>887.58</v>
      </c>
      <c r="C26" s="20">
        <f t="shared" ref="C26:D26" si="4">SUM(C14:C25)</f>
        <v>966.41999999999985</v>
      </c>
      <c r="D26" s="21">
        <f t="shared" si="4"/>
        <v>1020.3000000000001</v>
      </c>
      <c r="F26" s="13" t="s">
        <v>26</v>
      </c>
      <c r="G26" s="20">
        <f>SUM(G14:G25)</f>
        <v>482.22000000000014</v>
      </c>
      <c r="H26" s="20">
        <f t="shared" ref="H26:I26" si="5">SUM(H14:H25)</f>
        <v>503.40000000000003</v>
      </c>
      <c r="I26" s="21">
        <f t="shared" si="5"/>
        <v>544.74</v>
      </c>
      <c r="K26" s="13" t="s">
        <v>26</v>
      </c>
      <c r="L26" s="20">
        <f>SUM(L14:L25)</f>
        <v>405.36000000000007</v>
      </c>
      <c r="M26" s="20">
        <f t="shared" ref="M26:N26" si="6">SUM(M14:M25)</f>
        <v>463.02</v>
      </c>
      <c r="N26" s="21">
        <f t="shared" si="6"/>
        <v>475.56</v>
      </c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</row>
    <row r="27" spans="1:224" x14ac:dyDescent="0.25">
      <c r="A27" s="1" t="s">
        <v>27</v>
      </c>
      <c r="B27" s="16">
        <f>(B26-C9)/C9</f>
        <v>-4.4750096861681556E-2</v>
      </c>
      <c r="C27" s="16">
        <f>(C26-B26)/B26</f>
        <v>8.8825795984587078E-2</v>
      </c>
      <c r="D27" s="16">
        <f>(D26-C26)/C26</f>
        <v>5.5752157447072938E-2</v>
      </c>
      <c r="F27" s="1" t="s">
        <v>27</v>
      </c>
      <c r="G27" s="16">
        <f>(G26-H9)/H9</f>
        <v>-3.6792905081495381E-2</v>
      </c>
      <c r="H27" s="16">
        <f>(H26-G26)/G26</f>
        <v>4.3921861391066082E-2</v>
      </c>
      <c r="I27" s="16">
        <f>(I26-H26)/H26</f>
        <v>8.2121573301549414E-2</v>
      </c>
      <c r="K27" s="1" t="s">
        <v>27</v>
      </c>
      <c r="L27" s="16">
        <f>(L26-M9)/M9</f>
        <v>-5.4046485578269188E-2</v>
      </c>
      <c r="M27" s="16">
        <f>(M26-L26)/L26</f>
        <v>0.14224393132030763</v>
      </c>
      <c r="N27" s="16">
        <f>(N26-M26)/M26</f>
        <v>2.7083063366593281E-2</v>
      </c>
      <c r="P27" s="1"/>
      <c r="Q27" s="16"/>
      <c r="R27" s="16"/>
      <c r="S27" s="16"/>
      <c r="U27" s="1"/>
      <c r="V27" s="16"/>
      <c r="W27" s="16"/>
      <c r="X27" s="16"/>
      <c r="Z27" s="1"/>
      <c r="AA27" s="16"/>
      <c r="AB27" s="16"/>
      <c r="AC27" s="16"/>
      <c r="AE27" s="1"/>
      <c r="AF27" s="16"/>
      <c r="AG27" s="16"/>
      <c r="AH27" s="16"/>
      <c r="AJ27" s="1"/>
      <c r="AK27" s="16"/>
      <c r="AL27" s="16"/>
      <c r="AM27" s="16"/>
      <c r="AO27" s="1"/>
      <c r="AP27" s="16"/>
      <c r="AQ27" s="16"/>
      <c r="AR27" s="16"/>
      <c r="AT27" s="1"/>
      <c r="AU27" s="16"/>
      <c r="AV27" s="16"/>
      <c r="AW27" s="16"/>
      <c r="AY27" s="1"/>
      <c r="AZ27" s="16"/>
      <c r="BA27" s="16"/>
      <c r="BB27" s="16"/>
      <c r="BD27" s="1"/>
      <c r="BE27" s="16"/>
      <c r="BF27" s="16"/>
      <c r="BG27" s="16"/>
      <c r="BI27" s="1"/>
      <c r="BJ27" s="16"/>
      <c r="BK27" s="16"/>
      <c r="BL27" s="16"/>
      <c r="BN27" s="1"/>
      <c r="BO27" s="16"/>
      <c r="BP27" s="16"/>
      <c r="BQ27" s="16"/>
      <c r="BS27" s="1"/>
      <c r="BT27" s="16"/>
      <c r="BU27" s="16"/>
      <c r="BV27" s="16"/>
      <c r="BX27" s="1"/>
      <c r="BY27" s="16"/>
      <c r="BZ27" s="16"/>
      <c r="CA27" s="16"/>
      <c r="CC27" s="1"/>
      <c r="CD27" s="16"/>
      <c r="CE27" s="16"/>
      <c r="CF27" s="16"/>
      <c r="CH27" s="1"/>
      <c r="CI27" s="16"/>
      <c r="CJ27" s="16"/>
      <c r="CK27" s="16"/>
      <c r="CM27" s="1"/>
      <c r="CN27" s="16"/>
      <c r="CO27" s="16"/>
      <c r="CP27" s="16"/>
      <c r="CR27" s="1"/>
      <c r="CS27" s="16"/>
      <c r="CT27" s="16"/>
      <c r="CU27" s="16"/>
      <c r="CW27" s="1"/>
      <c r="CX27" s="16"/>
      <c r="CY27" s="16"/>
      <c r="CZ27" s="16"/>
      <c r="DB27" s="1"/>
      <c r="DC27" s="16"/>
      <c r="DD27" s="16"/>
      <c r="DE27" s="16"/>
      <c r="DG27" s="1"/>
      <c r="DH27" s="16"/>
      <c r="DI27" s="16"/>
      <c r="DJ27" s="16"/>
      <c r="DL27" s="1"/>
      <c r="DM27" s="16"/>
      <c r="DN27" s="16"/>
      <c r="DO27" s="16"/>
      <c r="DQ27" s="1"/>
      <c r="DR27" s="16"/>
      <c r="DS27" s="16"/>
      <c r="DT27" s="16"/>
      <c r="DV27" s="1"/>
      <c r="DW27" s="16"/>
      <c r="DX27" s="16"/>
      <c r="DY27" s="16"/>
      <c r="EA27" s="1"/>
      <c r="EB27" s="16"/>
      <c r="EC27" s="16"/>
      <c r="ED27" s="16"/>
      <c r="EF27" s="1"/>
      <c r="EG27" s="16"/>
      <c r="EH27" s="16"/>
      <c r="EI27" s="16"/>
      <c r="EK27" s="1"/>
      <c r="EL27" s="16"/>
      <c r="EM27" s="16"/>
      <c r="EN27" s="16"/>
      <c r="EP27" s="1"/>
      <c r="EQ27" s="16"/>
      <c r="ER27" s="16"/>
      <c r="ES27" s="16"/>
      <c r="EU27" s="1"/>
      <c r="EV27" s="16"/>
      <c r="EW27" s="16"/>
      <c r="EX27" s="16"/>
      <c r="EZ27" s="1"/>
      <c r="FA27" s="16"/>
      <c r="FB27" s="16"/>
      <c r="FC27" s="16"/>
      <c r="FE27" s="1"/>
      <c r="FF27" s="16"/>
      <c r="FG27" s="16"/>
      <c r="FH27" s="16"/>
      <c r="FJ27" s="1"/>
      <c r="FK27" s="16"/>
      <c r="FL27" s="16"/>
      <c r="FM27" s="16"/>
      <c r="FO27" s="1"/>
      <c r="FP27" s="16"/>
      <c r="FQ27" s="16"/>
      <c r="FR27" s="16"/>
      <c r="FT27" s="1"/>
      <c r="FU27" s="16"/>
      <c r="FV27" s="16"/>
      <c r="FW27" s="16"/>
      <c r="FY27" s="1"/>
      <c r="FZ27" s="16"/>
      <c r="GA27" s="16"/>
      <c r="GB27" s="16"/>
      <c r="GD27" s="1"/>
      <c r="GE27" s="16"/>
      <c r="GF27" s="16"/>
      <c r="GG27" s="16"/>
      <c r="GI27" s="1"/>
      <c r="GJ27" s="16"/>
      <c r="GK27" s="16"/>
      <c r="GL27" s="16"/>
      <c r="GN27" s="1"/>
      <c r="GO27" s="16"/>
      <c r="GP27" s="16"/>
      <c r="GQ27" s="16"/>
      <c r="GS27" s="1"/>
      <c r="GT27" s="16"/>
      <c r="GU27" s="16"/>
      <c r="GV27" s="16"/>
      <c r="GX27" s="1"/>
      <c r="GY27" s="16"/>
      <c r="GZ27" s="16"/>
      <c r="HA27" s="16"/>
      <c r="HC27" s="1"/>
      <c r="HD27" s="16"/>
      <c r="HE27" s="16"/>
      <c r="HF27" s="16"/>
      <c r="HH27" s="1"/>
      <c r="HI27" s="16"/>
      <c r="HJ27" s="16"/>
      <c r="HK27" s="16"/>
      <c r="HM27" s="1"/>
      <c r="HN27" s="16"/>
      <c r="HO27" s="16"/>
      <c r="HP27" s="16"/>
    </row>
  </sheetData>
  <mergeCells count="3">
    <mergeCell ref="A7:D7"/>
    <mergeCell ref="F7:I7"/>
    <mergeCell ref="K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Selected Data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Patricia Butcher</cp:lastModifiedBy>
  <cp:lastPrinted>2023-01-25T17:22:06Z</cp:lastPrinted>
  <dcterms:created xsi:type="dcterms:W3CDTF">2022-01-31T23:11:41Z</dcterms:created>
  <dcterms:modified xsi:type="dcterms:W3CDTF">2023-01-25T17:55:57Z</dcterms:modified>
</cp:coreProperties>
</file>